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1" i="5"/>
  <c r="L74" i="5"/>
  <c r="L73" i="5"/>
  <c r="L64" i="5"/>
  <c r="L68" i="5"/>
  <c r="L79" i="5"/>
  <c r="L75" i="5"/>
  <c r="D10" i="8"/>
  <c r="L77" i="5"/>
  <c r="L76" i="5"/>
  <c r="L72" i="5"/>
  <c r="L70" i="5"/>
  <c r="D11" i="8"/>
  <c r="L63" i="5"/>
  <c r="L69" i="5"/>
  <c r="L78" i="5"/>
  <c r="L62" i="5"/>
  <c r="L4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<sst xmlns="http://schemas.openxmlformats.org/spreadsheetml/2006/main" count="1840" uniqueCount="526">
  <si>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</si>
  <si>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</si>
  <si>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</si>
  <si>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</si>
  <si>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</si>
  <si>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</si>
  <si>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</si>
  <si>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</si>
  <si>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</si>
  <si>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</si>
  <si>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</si>
  <si>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</si>
  <si>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</si>
  <si>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</si>
  <si>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</si>
  <si>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</si>
  <si>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</si>
  <si>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</si>
  <si>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</si>
  <si>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</si>
  <si>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</si>
  <si>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</si>
  <si>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</si>
  <si>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</si>
  <si>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</si>
  <si>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</si>
  <si>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</si>
  <si>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</si>
  <si>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</si>
  <si>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</si>
  <si>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</si>
  <si>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</si>
  <si>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</si>
  <si>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</si>
  <si>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</si>
  <si>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</si>
  <si>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</si>
  <si>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</si>
  <si>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</si>
  <si>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</si>
  <si>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</si>
  <si>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</si>
  <si>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</si>
  <si>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</si>
  <si>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</si>
  <si>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</si>
  <si>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</si>
  <si>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</si>
  <si>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</si>
  <si>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</si>
  <si>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</si>
  <si>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</si>
  <si>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</si>
  <si>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</si>
  <si>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</si>
  <si>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</si>
  <si>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</si>
  <si>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</si>
  <si>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</si>
  <si>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</si>
  <si>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</si>
  <si>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</si>
  <si>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</si>
  <si>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</si>
  <si>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</si>
  <si>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</si>
  <si>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</si>
  <si>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</si>
  <si>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</si>
  <si>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</si>
  <si>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</si>
  <si>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</si>
  <si>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</si>
  <si>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</si>
  <si>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</si>
  <si>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</si>
  <si>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</si>
  <si>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</si>
  <si>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</si>
  <si>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</si>
  <si>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</si>
  <si>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</si>
  <si>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</si>
  <si>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</si>
  <si>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</si>
  <si>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</si>
  <si>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</si>
  <si>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</si>
  <si>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</si>
  <si>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</si>
  <si>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</si>
  <si>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</si>
  <si>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</si>
  <si>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</si>
  <si>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</si>
  <si>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</si>
  <si>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</si>
  <si>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</si>
  <si>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</si>
  <si>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</si>
  <si>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</si>
  <si>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</si>
  <si>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</si>
  <si>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</si>
  <si>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</si>
  <si>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</si>
  <si>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</si>
  <si>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</si>
  <si>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</si>
  <si>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</si>
  <si>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</si>
  <si>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</si>
  <si>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</si>
  <si>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</si>
  <si>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</si>
  <si>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</si>
  <si>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</si>
  <si>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</si>
  <si>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</si>
  <si>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</si>
  <si>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</si>
  <si>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</si>
  <si>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</si>
  <si>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</si>
  <si>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</si>
  <si>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</si>
  <si>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</si>
  <si>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</si>
  <si>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</si>
  <si>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</si>
  <si>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</si>
  <si>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</si>
  <si>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</si>
  <si>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</si>
  <si>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</si>
  <si>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</si>
  <si>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</si>
  <si>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</si>
  <si>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</si>
  <si>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</si>
  <si>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</si>
  <si>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</si>
  <si>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</si>
  <si>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</si>
  <si>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</si>
  <si>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</si>
  <si>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</si>
  <si>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</si>
  <si>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</si>
  <si>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</si>
  <si>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</si>
  <si>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</si>
  <si>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</si>
  <si>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</si>
  <si>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</si>
  <si>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</si>
  <si>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</si>
  <si>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</si>
  <si>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</si>
  <si>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</si>
  <si>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</si>
  <si>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</si>
  <si>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</si>
  <si>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</si>
  <si>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</si>
  <si>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</si>
  <si>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</si>
  <si>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</si>
  <si>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</si>
  <si>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</si>
  <si>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</si>
  <si>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</si>
  <si>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</si>
  <si>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</si>
  <si>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</si>
  <si>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</si>
  <si>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</si>
  <si>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</si>
  <si>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</si>
  <si>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</si>
  <si>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</si>
  <si>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</si>
  <si>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</si>
  <si>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</si>
  <si>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</si>
  <si>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</si>
  <si>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</si>
  <si>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</si>
  <si>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</si>
  <si>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</si>
  <si>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</si>
  <si>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</si>
  <si>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</si>
  <si>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</si>
  <si>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</si>
  <si>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</si>
  <si>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</si>
  <si>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</si>
  <si>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</si>
  <si>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</si>
  <si>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</si>
  <si>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</si>
  <si>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</si>
  <si>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</si>
  <si>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</si>
  <si>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</si>
  <si>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</si>
  <si>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</si>
  <si>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</si>
  <si>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</si>
  <si>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</si>
  <si>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</si>
  <si>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</si>
  <si>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</si>
  <si>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</si>
  <si>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</si>
  <si>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</si>
  <si>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</si>
  <si>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</si>
  <si>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</si>
  <si>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</si>
  <si>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</si>
  <si>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</si>
  <si>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</si>
  <si>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</si>
  <si>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</si>
  <si>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</si>
  <si>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</si>
  <si>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</si>
  <si>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</si>
  <si>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</si>
  <si>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</si>
  <si>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</si>
  <si>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</si>
  <si>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</si>
  <si>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</si>
  <si>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</si>
  <si>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</si>
  <si>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</si>
  <si>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</si>
  <si>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</si>
  <si>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</si>
  <si>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</si>
  <si>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</si>
  <si>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</si>
  <si>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</si>
  <si>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</si>
  <si>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</si>
  <si>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</si>
  <si>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</si>
  <si>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</si>
  <si>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</si>
  <si>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</si>
  <si>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</si>
  <si>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</si>
  <si>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</si>
  <si>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</si>
  <si>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</si>
  <si>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</si>
  <si>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</si>
  <si>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</si>
  <si>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</si>
  <si>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</si>
  <si>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</si>
  <si>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</si>
  <si>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</si>
  <si>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</si>
  <si>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</si>
  <si>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</si>
  <si>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</si>
  <si>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</si>
  <si>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</si>
  <si>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</si>
  <si>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</si>
  <si>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</si>
  <si>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</si>
  <si>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</si>
  <si>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</si>
  <si>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</si>
  <si>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</si>
  <si>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</si>
  <si>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</si>
  <si>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</si>
  <si>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</si>
  <si>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</si>
  <si>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</si>
  <si>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</si>
  <si>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</si>
  <si>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</si>
  <si>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</si>
  <si>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</si>
  <si>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</si>
  <si>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</si>
  <si>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</si>
  <si>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</si>
  <si>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</si>
  <si>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</si>
  <si>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</si>
  <si>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</si>
  <si>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</si>
  <si>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</si>
  <si>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</si>
  <si>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</si>
  <si>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</si>
  <si>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</si>
  <si>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</si>
  <si>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</si>
  <si>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</si>
  <si>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</si>
  <si>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</si>
  <si>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</si>
  <si>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</si>
  <si>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</si>
  <si>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</si>
  <si>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</si>
  <si>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</si>
  <si>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</si>
  <si>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</si>
  <si>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</si>
  <si>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</si>
  <si>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</si>
  <si>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</si>
  <si>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</si>
  <si>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</si>
  <si>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</si>
  <si>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</si>
  <si>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</si>
  <si>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</si>
  <si>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</si>
  <si>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</si>
  <si>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</si>
  <si>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</si>
  <si>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</si>
  <si>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</si>
  <si>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</si>
  <si>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</si>
  <si>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</si>
  <si>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</si>
  <si>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</si>
  <si>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</si>
  <si>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</si>
  <si>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</si>
  <si>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</si>
  <si>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</si>
  <si>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</si>
  <si>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</si>
  <si>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</si>
  <si>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</si>
  <si>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</si>
  <si>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</si>
  <si>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</si>
  <si>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</si>
  <si>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</si>
  <si>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</si>
  <si>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</si>
  <si>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</si>
  <si>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</si>
  <si>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</si>
  <si>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</si>
  <si>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</si>
  <si>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</si>
  <si>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</si>
  <si>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</si>
  <si>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</si>
  <si>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</si>
  <si>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</si>
  <si>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</si>
  <si>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</si>
  <si>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</si>
  <si>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</si>
  <si>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</si>
  <si>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</si>
  <si>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</si>
  <si>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</si>
  <si>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</si>
  <si>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</si>
  <si>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</si>
  <si>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</si>
  <si>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</si>
  <si>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</si>
  <si>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</si>
  <si>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</si>
  <si>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</si>
  <si>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</si>
  <si>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</si>
  <si>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</si>
  <si>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</si>
  <si>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</si>
  <si>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</si>
  <si>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</si>
  <si>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</si>
  <si>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</si>
  <si>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</si>
  <si>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</si>
  <si>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</si>
  <si>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</si>
  <si>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</si>
  <si>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</si>
  <si>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</si>
  <si>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</si>
  <si>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</si>
  <si>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</si>
  <si>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</si>
  <si>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</si>
  <si>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</si>
  <si>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</si>
  <si>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</si>
  <si>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</si>
  <si>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</si>
  <si>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</si>
  <si>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</si>
  <si>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</si>
  <si>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</si>
  <si>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</si>
  <si>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</si>
  <si>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</si>
  <si>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</si>
  <si>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</si>
  <si>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</si>
  <si>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</si>
  <si>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</si>
  <si>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</si>
  <si>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</si>
  <si>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</si>
  <si>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</si>
  <si>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</si>
  <si>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</si>
  <si>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</si>
  <si>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</si>
  <si>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</si>
  <si>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</si>
  <si>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</si>
  <si>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</si>
  <si>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</si>
  <si>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</si>
  <si>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</si>
  <si>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</si>
  <si>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</si>
  <si>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</si>
  <si>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</si>
  <si>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</si>
  <si>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</si>
  <si>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</si>
  <si>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</si>
  <si>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</si>
  <si>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</si>
  <si>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</si>
  <si>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</si>
  <si>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</si>
  <si>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</si>
  <si>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</si>
  <si>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</si>
  <si>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</si>
  <si>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</si>
  <si>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</si>
  <si>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</si>
  <si>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</si>
  <si>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</si>
  <si>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</si>
  <si>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</si>
  <si>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</si>
  <si>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</si>
  <si>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</si>
  <si>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</si>
  <si>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</si>
  <si>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</si>
  <si>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</si>
  <si>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</si>
  <si>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</si>
  <si>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</si>
  <si>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</si>
  <si>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</si>
  <si>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</si>
  <si>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</si>
  <si>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</si>
  <si>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</si>
  <si>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</si>
  <si>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</si>
  <si>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</si>
  <si>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</si>
  <si>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</si>
  <si>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</si>
  <si>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</si>
  <si>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</si>
  <si>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</si>
  <si>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</si>
  <si>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</si>
  <si>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</si>
  <si>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</si>
  <si>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</si>
  <si>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</si>
  <si>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</si>
  <si>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</si>
  <si>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</si>
  <si>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</si>
  <si>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</si>
  <si>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</si>
  <si>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</si>
  <si>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</si>
  <si>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</si>
  <si>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</si>
  <si>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</si>
  <si>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</si>
  <si>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</si>
  <si>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</si>
  <si>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</si>
  <si>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</si>
  <si>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</si>
  <si>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</si>
  <si>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</si>
  <si>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</si>
  <si>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</si>
  <si>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</si>
  <si>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</si>
  <si>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</si>
  <si>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</si>
  <si>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</si>
  <si>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</si>
  <si>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</si>
  <si>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М_LEN_13</t>
  </si>
  <si>
    <t>Установка ПКУ в СНТ «Кодастр»</t>
  </si>
  <si>
    <t>Ленинградская область, Выборгский район, МО «Поляноское СП» в районе ст. Местерьярви»</t>
  </si>
  <si>
    <t xml:space="preserve">Установка ПКУ </t>
  </si>
  <si>
    <t>0,802 млн. руб. с НДС</t>
  </si>
  <si>
    <t>0,668 млн. руб. без НДС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</si>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</sst>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4">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49" fontId="159" fillId="26" borderId="2" xfId="486" applyNumberFormat="1" applyFont="1" applyFill="1" applyBorder="1" applyAlignment="1">
      <alignment horizontal="center" vertical="center"/>
    </xf>
    <xf numFmtId="0" fontId="159" fillId="26" borderId="30" xfId="486" applyFont="1" applyFill="1" applyBorder="1" applyAlignment="1">
      <alignment horizontal="left" vertical="center" wrapText="1"/>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2" fillId="0" borderId="2" xfId="486" applyFont="1" applyBorder="1" applyAlignment="1">
      <alignment horizontal="left" vertical="center" wrapText="1"/>
    </xf>
    <xf numFmtId="0" fontId="150" fillId="26" borderId="2" xfId="354" applyFont="1" applyFill="1" applyBorder="1" applyAlignment="1">
      <alignment horizontal="center" vertical="top" wrapText="1"/>
    </xf>
    <xf numFmtId="0" fontId="177" fillId="0" borderId="2" xfId="486" applyFont="1" applyBorder="1" applyAlignment="1">
      <alignment horizontal="left" vertical="center" wrapText="1"/>
    </xf>
    <xf numFmtId="211" fontId="177" fillId="0" borderId="2" xfId="486" applyNumberFormat="1"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14" fontId="2" fillId="0" borderId="0" xfId="431" applyNumberFormat="1" applyFont="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50" fillId="0" borderId="0" xfId="486" applyFont="1" applyAlignment="1">
      <alignment horizontal="center" vertical="center"/>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98"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1674792"/>
        <c:axId val="491674008"/>
      </c:lineChart>
      <c:catAx>
        <c:axId val="49167479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4008"/>
        <c:crosses val="autoZero"/>
        <c:auto val="1"/>
        <c:lblAlgn val="ctr"/>
        <c:lblOffset val="100"/>
        <c:noMultiLvlLbl val="0"/>
      </c:catAx>
      <c:valAx>
        <c:axId val="491674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4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2" t="s">
        <v>6</v>
      </c>
      <c r="B2" s="462"/>
      <c r="C2" s="462"/>
      <c r="D2" s="462"/>
      <c r="E2" s="46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4" t="s">
        <v>21</v>
      </c>
      <c r="D1" s="464"/>
      <c r="E1" s="464"/>
      <c r="F1" s="464"/>
      <c r="G1" s="464"/>
      <c r="H1" s="464"/>
      <c r="I1" s="464"/>
      <c r="J1" s="464"/>
      <c r="K1" s="464"/>
      <c r="L1" s="464"/>
      <c r="M1" s="464"/>
      <c r="N1" s="49"/>
      <c r="O1" s="49"/>
      <c r="P1" s="49"/>
    </row>
    <row r="3" spans="1:52">
      <c r="A3" s="30"/>
      <c r="B3" s="50"/>
      <c r="C3" s="50"/>
      <c r="D3" s="50"/>
      <c r="E3" s="50"/>
    </row>
    <row r="4" spans="1:52">
      <c r="A4" s="463" t="s">
        <v>22</v>
      </c>
      <c r="B4" s="463"/>
      <c r="C4" s="463"/>
      <c r="D4" s="463"/>
      <c r="E4" s="46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3" t="s">
        <v>24</v>
      </c>
      <c r="B30" s="463"/>
      <c r="C30" s="463"/>
      <c r="D30" s="463"/>
      <c r="E30" s="46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3" t="s">
        <v>25</v>
      </c>
      <c r="B63" s="463"/>
      <c r="C63" s="463"/>
      <c r="D63" s="463"/>
      <c r="E63" s="46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2" t="s">
        <v>1</v>
      </c>
      <c r="B3" s="462"/>
      <c r="C3" s="462"/>
      <c r="D3" s="462"/>
      <c r="E3" s="46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2" t="s">
        <v>350</v>
      </c>
      <c r="B3" s="462"/>
      <c r="C3" s="462"/>
      <c r="D3" s="462"/>
      <c r="E3" s="46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65" t="str">
        <f>'5. Анализ эконом эфф'!A4:O4</f>
        <v>Год раскрытия информации: 2022 год</v>
      </c>
      <c r="B5" s="465"/>
      <c r="C5" s="465"/>
      <c r="D5" s="337"/>
      <c r="E5" s="337"/>
      <c r="F5" s="337"/>
      <c r="G5" s="337"/>
      <c r="H5" s="337"/>
      <c r="I5" s="337"/>
      <c r="J5" s="337"/>
    </row>
    <row r="6" spans="1:22" s="333" customFormat="1" ht="18.75" customHeight="1">
      <c r="A6" s="474"/>
      <c r="B6" s="474"/>
      <c r="C6" s="474"/>
      <c r="H6" s="335"/>
    </row>
    <row r="7" spans="1:22" s="333" customFormat="1" ht="18.75" customHeight="1">
      <c r="A7" s="469" t="s">
        <v>42</v>
      </c>
      <c r="B7" s="469"/>
      <c r="C7" s="469"/>
      <c r="D7" s="338"/>
      <c r="E7" s="338"/>
      <c r="F7" s="338"/>
      <c r="G7" s="338"/>
      <c r="H7" s="338"/>
      <c r="I7" s="338"/>
      <c r="J7" s="338"/>
      <c r="K7" s="338"/>
      <c r="L7" s="338"/>
      <c r="M7" s="338"/>
      <c r="N7" s="338"/>
      <c r="O7" s="338"/>
      <c r="P7" s="338"/>
      <c r="Q7" s="338"/>
      <c r="R7" s="338"/>
      <c r="S7" s="338"/>
      <c r="T7" s="338"/>
      <c r="U7" s="338"/>
      <c r="V7" s="338"/>
    </row>
    <row r="8" spans="1:22" s="333" customFormat="1" ht="18.75" customHeight="1">
      <c r="A8" s="473"/>
      <c r="B8" s="473"/>
      <c r="C8" s="473"/>
      <c r="D8" s="339"/>
      <c r="E8" s="339"/>
      <c r="F8" s="339"/>
      <c r="G8" s="339"/>
      <c r="H8" s="339"/>
      <c r="I8" s="338"/>
      <c r="J8" s="338"/>
      <c r="K8" s="338"/>
      <c r="L8" s="338"/>
      <c r="M8" s="338"/>
      <c r="N8" s="338"/>
      <c r="O8" s="338"/>
      <c r="P8" s="338"/>
      <c r="Q8" s="338"/>
      <c r="R8" s="338"/>
      <c r="S8" s="338"/>
      <c r="T8" s="338"/>
      <c r="U8" s="338"/>
      <c r="V8" s="338"/>
    </row>
    <row r="9" spans="1:22" s="333" customFormat="1" ht="18.75" customHeight="1">
      <c r="A9" s="470" t="s">
        <v>514</v>
      </c>
      <c r="B9" s="470"/>
      <c r="C9" s="47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66" t="s">
        <v>43</v>
      </c>
      <c r="B10" s="466"/>
      <c r="C10" s="46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73"/>
      <c r="B11" s="473"/>
      <c r="C11" s="47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1" t="s">
        <v>519</v>
      </c>
      <c r="B12" s="471"/>
      <c r="C12" s="47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66" t="s">
        <v>44</v>
      </c>
      <c r="B13" s="466"/>
      <c r="C13" s="46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66"/>
      <c r="B14" s="466"/>
      <c r="C14" s="46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2" t="s">
        <v>520</v>
      </c>
      <c r="B15" s="472"/>
      <c r="C15" s="47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66" t="s">
        <v>45</v>
      </c>
      <c r="B16" s="466"/>
      <c r="C16" s="46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67" t="s">
        <v>368</v>
      </c>
      <c r="B20" s="468"/>
      <c r="C20" s="46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54" customFormat="1" ht="31.5">
      <c r="A24" s="449" t="s">
        <v>372</v>
      </c>
      <c r="B24" s="450" t="s">
        <v>373</v>
      </c>
      <c r="C24" s="451" t="s">
        <v>525</v>
      </c>
      <c r="D24" s="452"/>
      <c r="E24" s="452"/>
      <c r="F24" s="452"/>
      <c r="G24" s="452"/>
      <c r="H24" s="452"/>
      <c r="I24" s="453"/>
      <c r="J24" s="453"/>
      <c r="K24" s="453"/>
      <c r="L24" s="453"/>
      <c r="M24" s="453"/>
      <c r="N24" s="453"/>
      <c r="O24" s="453"/>
      <c r="P24" s="453"/>
      <c r="Q24" s="453"/>
      <c r="R24" s="453"/>
      <c r="S24" s="453"/>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55" t="s">
        <v>515</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55" t="s">
        <v>521</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55" t="s">
        <v>522</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55" t="s">
        <v>523</v>
      </c>
    </row>
    <row r="48" spans="1:18" ht="47.25">
      <c r="A48" s="296" t="s">
        <v>414</v>
      </c>
      <c r="B48" s="188" t="s">
        <v>415</v>
      </c>
      <c r="C48" s="455" t="s">
        <v>524</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row>
    <row r="6" spans="1:28" s="192" customFormat="1" ht="18.75" customHeight="1">
      <c r="A6" s="484"/>
      <c r="B6" s="484"/>
      <c r="C6" s="484"/>
      <c r="D6" s="484"/>
      <c r="E6" s="484"/>
      <c r="F6" s="484"/>
      <c r="G6" s="484"/>
      <c r="H6" s="484"/>
      <c r="I6" s="484"/>
      <c r="J6" s="484"/>
      <c r="K6" s="484"/>
      <c r="L6" s="484"/>
      <c r="M6" s="484"/>
      <c r="N6" s="484"/>
      <c r="O6" s="484"/>
      <c r="P6" s="484"/>
      <c r="Q6" s="484"/>
      <c r="R6" s="484"/>
      <c r="S6" s="484"/>
    </row>
    <row r="7" spans="1:28" s="192" customFormat="1" ht="18.75" customHeight="1">
      <c r="A7" s="486" t="s">
        <v>42</v>
      </c>
      <c r="B7" s="486"/>
      <c r="C7" s="486"/>
      <c r="D7" s="486"/>
      <c r="E7" s="486"/>
      <c r="F7" s="486"/>
      <c r="G7" s="486"/>
      <c r="H7" s="486"/>
      <c r="I7" s="486"/>
      <c r="J7" s="486"/>
      <c r="K7" s="486"/>
      <c r="L7" s="486"/>
      <c r="M7" s="486"/>
      <c r="N7" s="486"/>
      <c r="O7" s="486"/>
      <c r="P7" s="486"/>
      <c r="Q7" s="486"/>
      <c r="R7" s="486"/>
      <c r="S7" s="486"/>
      <c r="T7" s="193"/>
      <c r="U7" s="193"/>
      <c r="V7" s="193"/>
      <c r="W7" s="193"/>
      <c r="X7" s="193"/>
      <c r="Y7" s="193"/>
      <c r="Z7" s="193"/>
      <c r="AA7" s="193"/>
      <c r="AB7" s="193"/>
    </row>
    <row r="8" spans="1:28" s="192" customFormat="1" ht="18.75" customHeight="1">
      <c r="A8" s="484"/>
      <c r="B8" s="484"/>
      <c r="C8" s="484"/>
      <c r="D8" s="484"/>
      <c r="E8" s="484"/>
      <c r="F8" s="484"/>
      <c r="G8" s="484"/>
      <c r="H8" s="484"/>
      <c r="I8" s="484"/>
      <c r="J8" s="484"/>
      <c r="K8" s="484"/>
      <c r="L8" s="484"/>
      <c r="M8" s="484"/>
      <c r="N8" s="484"/>
      <c r="O8" s="484"/>
      <c r="P8" s="484"/>
      <c r="Q8" s="484"/>
      <c r="R8" s="484"/>
      <c r="S8" s="484"/>
      <c r="T8" s="193"/>
      <c r="U8" s="193"/>
      <c r="V8" s="193"/>
      <c r="W8" s="193"/>
      <c r="X8" s="193"/>
      <c r="Y8" s="193"/>
      <c r="Z8" s="193"/>
      <c r="AA8" s="193"/>
      <c r="AB8" s="193"/>
    </row>
    <row r="9" spans="1:28" s="192" customFormat="1" ht="18.75" customHeight="1">
      <c r="A9" s="487" t="str">
        <f>'5. Анализ эконом эфф'!A6:O6</f>
        <v>ООО "Ленсеть"</v>
      </c>
      <c r="B9" s="487"/>
      <c r="C9" s="487"/>
      <c r="D9" s="487"/>
      <c r="E9" s="487"/>
      <c r="F9" s="487"/>
      <c r="G9" s="487"/>
      <c r="H9" s="487"/>
      <c r="I9" s="487"/>
      <c r="J9" s="487"/>
      <c r="K9" s="487"/>
      <c r="L9" s="487"/>
      <c r="M9" s="487"/>
      <c r="N9" s="487"/>
      <c r="O9" s="487"/>
      <c r="P9" s="487"/>
      <c r="Q9" s="487"/>
      <c r="R9" s="487"/>
      <c r="S9" s="487"/>
      <c r="T9" s="193"/>
      <c r="U9" s="193"/>
      <c r="V9" s="193"/>
      <c r="W9" s="193"/>
      <c r="X9" s="193"/>
      <c r="Y9" s="193"/>
      <c r="Z9" s="193"/>
      <c r="AA9" s="193"/>
      <c r="AB9" s="193"/>
    </row>
    <row r="10" spans="1:28" s="192"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193"/>
      <c r="U10" s="193"/>
      <c r="V10" s="193"/>
      <c r="W10" s="193"/>
      <c r="X10" s="193"/>
      <c r="Y10" s="193"/>
      <c r="Z10" s="193"/>
      <c r="AA10" s="193"/>
      <c r="AB10" s="193"/>
    </row>
    <row r="11" spans="1:28" s="192" customFormat="1" ht="18.75" customHeight="1">
      <c r="A11" s="484"/>
      <c r="B11" s="484"/>
      <c r="C11" s="484"/>
      <c r="D11" s="484"/>
      <c r="E11" s="484"/>
      <c r="F11" s="484"/>
      <c r="G11" s="484"/>
      <c r="H11" s="484"/>
      <c r="I11" s="484"/>
      <c r="J11" s="484"/>
      <c r="K11" s="484"/>
      <c r="L11" s="484"/>
      <c r="M11" s="484"/>
      <c r="N11" s="484"/>
      <c r="O11" s="484"/>
      <c r="P11" s="484"/>
      <c r="Q11" s="484"/>
      <c r="R11" s="484"/>
      <c r="S11" s="484"/>
      <c r="T11" s="193"/>
      <c r="U11" s="193"/>
      <c r="V11" s="193"/>
      <c r="W11" s="193"/>
      <c r="X11" s="193"/>
      <c r="Y11" s="193"/>
      <c r="Z11" s="193"/>
      <c r="AA11" s="193"/>
      <c r="AB11" s="193"/>
    </row>
    <row r="12" spans="1:28" s="192" customFormat="1" ht="18.75" customHeight="1">
      <c r="A12" s="470" t="str">
        <f>'1. Паспорт местоположение'!A12:C12</f>
        <v>М_LEN_13</v>
      </c>
      <c r="B12" s="470"/>
      <c r="C12" s="470"/>
      <c r="D12" s="470"/>
      <c r="E12" s="470"/>
      <c r="F12" s="470"/>
      <c r="G12" s="470"/>
      <c r="H12" s="470"/>
      <c r="I12" s="470"/>
      <c r="J12" s="470"/>
      <c r="K12" s="470"/>
      <c r="L12" s="470"/>
      <c r="M12" s="470"/>
      <c r="N12" s="470"/>
      <c r="O12" s="470"/>
      <c r="P12" s="470"/>
      <c r="Q12" s="470"/>
      <c r="R12" s="470"/>
      <c r="S12" s="470"/>
      <c r="T12" s="193"/>
      <c r="U12" s="193"/>
      <c r="V12" s="193"/>
      <c r="W12" s="193"/>
      <c r="X12" s="193"/>
      <c r="Y12" s="193"/>
      <c r="Z12" s="193"/>
      <c r="AA12" s="193"/>
      <c r="AB12" s="193"/>
    </row>
    <row r="13" spans="1:28" s="192"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193"/>
      <c r="U13" s="193"/>
      <c r="V13" s="193"/>
      <c r="W13" s="193"/>
      <c r="X13" s="193"/>
      <c r="Y13" s="193"/>
      <c r="Z13" s="193"/>
      <c r="AA13" s="193"/>
      <c r="AB13" s="193"/>
    </row>
    <row r="14" spans="1:28" s="192" customFormat="1" ht="18.75" customHeight="1">
      <c r="A14" s="480"/>
      <c r="B14" s="480"/>
      <c r="C14" s="480"/>
      <c r="D14" s="480"/>
      <c r="E14" s="480"/>
      <c r="F14" s="480"/>
      <c r="G14" s="480"/>
      <c r="H14" s="480"/>
      <c r="I14" s="480"/>
      <c r="J14" s="480"/>
      <c r="K14" s="480"/>
      <c r="L14" s="480"/>
      <c r="M14" s="480"/>
      <c r="N14" s="480"/>
      <c r="O14" s="480"/>
      <c r="P14" s="480"/>
      <c r="Q14" s="480"/>
      <c r="R14" s="480"/>
      <c r="S14" s="480"/>
      <c r="T14" s="189"/>
      <c r="U14" s="189"/>
      <c r="V14" s="189"/>
      <c r="W14" s="189"/>
      <c r="X14" s="189"/>
      <c r="Y14" s="189"/>
      <c r="Z14" s="189"/>
      <c r="AA14" s="189"/>
      <c r="AB14" s="189"/>
    </row>
    <row r="15" spans="1:28" s="325"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c r="O15" s="479"/>
      <c r="P15" s="479"/>
      <c r="Q15" s="479"/>
      <c r="R15" s="479"/>
      <c r="S15" s="479"/>
      <c r="T15" s="324"/>
      <c r="U15" s="324"/>
      <c r="V15" s="324"/>
      <c r="W15" s="324"/>
      <c r="X15" s="324"/>
      <c r="Y15" s="324"/>
      <c r="Z15" s="324"/>
      <c r="AA15" s="324"/>
      <c r="AB15" s="324"/>
    </row>
    <row r="16" spans="1:28" s="194"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9" t="s">
        <v>426</v>
      </c>
      <c r="B19" s="479"/>
      <c r="C19" s="479"/>
      <c r="D19" s="479"/>
      <c r="E19" s="479"/>
      <c r="F19" s="479"/>
      <c r="G19" s="479"/>
      <c r="H19" s="479"/>
      <c r="I19" s="479"/>
      <c r="J19" s="479"/>
      <c r="K19" s="479"/>
      <c r="L19" s="479"/>
      <c r="M19" s="479"/>
      <c r="N19" s="479"/>
      <c r="O19" s="479"/>
      <c r="P19" s="479"/>
      <c r="Q19" s="479"/>
      <c r="R19" s="479"/>
      <c r="S19" s="479"/>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1" t="s">
        <v>369</v>
      </c>
      <c r="B21" s="481" t="s">
        <v>427</v>
      </c>
      <c r="C21" s="482" t="s">
        <v>428</v>
      </c>
      <c r="D21" s="481" t="s">
        <v>429</v>
      </c>
      <c r="E21" s="481" t="s">
        <v>430</v>
      </c>
      <c r="F21" s="481" t="s">
        <v>431</v>
      </c>
      <c r="G21" s="481" t="s">
        <v>432</v>
      </c>
      <c r="H21" s="481" t="s">
        <v>433</v>
      </c>
      <c r="I21" s="481" t="s">
        <v>434</v>
      </c>
      <c r="J21" s="481" t="s">
        <v>435</v>
      </c>
      <c r="K21" s="481" t="s">
        <v>436</v>
      </c>
      <c r="L21" s="481" t="s">
        <v>437</v>
      </c>
      <c r="M21" s="481" t="s">
        <v>438</v>
      </c>
      <c r="N21" s="481" t="s">
        <v>439</v>
      </c>
      <c r="O21" s="481" t="s">
        <v>440</v>
      </c>
      <c r="P21" s="481" t="s">
        <v>441</v>
      </c>
      <c r="Q21" s="481" t="s">
        <v>442</v>
      </c>
      <c r="R21" s="481"/>
      <c r="S21" s="481" t="s">
        <v>443</v>
      </c>
      <c r="T21" s="189"/>
      <c r="U21" s="189"/>
      <c r="V21" s="189"/>
      <c r="W21" s="189"/>
      <c r="X21" s="189"/>
      <c r="Y21" s="189"/>
    </row>
    <row r="22" spans="1:28" s="194" customFormat="1" ht="168.75" customHeight="1">
      <c r="A22" s="481"/>
      <c r="B22" s="481"/>
      <c r="C22" s="483"/>
      <c r="D22" s="481"/>
      <c r="E22" s="481"/>
      <c r="F22" s="481"/>
      <c r="G22" s="481"/>
      <c r="H22" s="481"/>
      <c r="I22" s="481"/>
      <c r="J22" s="481"/>
      <c r="K22" s="481"/>
      <c r="L22" s="481"/>
      <c r="M22" s="481"/>
      <c r="N22" s="481"/>
      <c r="O22" s="481"/>
      <c r="P22" s="481"/>
      <c r="Q22" s="195" t="s">
        <v>444</v>
      </c>
      <c r="R22" s="246" t="s">
        <v>445</v>
      </c>
      <c r="S22" s="481"/>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75" t="s">
        <v>507</v>
      </c>
      <c r="C24" s="476"/>
      <c r="D24" s="476"/>
      <c r="E24" s="476"/>
      <c r="F24" s="476"/>
      <c r="G24" s="476"/>
      <c r="H24" s="476"/>
      <c r="I24" s="476"/>
      <c r="J24" s="476"/>
      <c r="K24" s="476"/>
      <c r="L24" s="476"/>
      <c r="M24" s="476"/>
      <c r="N24" s="476"/>
      <c r="O24" s="476"/>
      <c r="P24" s="476"/>
      <c r="Q24" s="476"/>
      <c r="R24" s="476"/>
      <c r="S24" s="477"/>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topLeftCell="A7" zoomScale="60" zoomScaleNormal="60" workbookViewId="0">
      <selection activeCell="D24" sqref="D24:G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c r="T5" s="485"/>
    </row>
    <row r="6" spans="1:20" s="192" customFormat="1" ht="18.75" customHeight="1">
      <c r="A6" s="484"/>
      <c r="B6" s="484"/>
      <c r="C6" s="484"/>
      <c r="D6" s="484"/>
      <c r="E6" s="484"/>
      <c r="F6" s="484"/>
      <c r="G6" s="484"/>
      <c r="H6" s="484"/>
      <c r="I6" s="484"/>
      <c r="J6" s="484"/>
      <c r="K6" s="484"/>
      <c r="L6" s="484"/>
      <c r="M6" s="484"/>
      <c r="N6" s="484"/>
      <c r="O6" s="484"/>
      <c r="P6" s="484"/>
      <c r="Q6" s="484"/>
      <c r="R6" s="484"/>
      <c r="S6" s="484"/>
      <c r="T6" s="484"/>
    </row>
    <row r="7" spans="1:20" s="192" customFormat="1" ht="18.75" customHeight="1">
      <c r="A7" s="486" t="s">
        <v>42</v>
      </c>
      <c r="B7" s="486"/>
      <c r="C7" s="486"/>
      <c r="D7" s="486"/>
      <c r="E7" s="486"/>
      <c r="F7" s="486"/>
      <c r="G7" s="486"/>
      <c r="H7" s="486"/>
      <c r="I7" s="486"/>
      <c r="J7" s="486"/>
      <c r="K7" s="486"/>
      <c r="L7" s="486"/>
      <c r="M7" s="486"/>
      <c r="N7" s="486"/>
      <c r="O7" s="486"/>
      <c r="P7" s="486"/>
      <c r="Q7" s="486"/>
      <c r="R7" s="486"/>
      <c r="S7" s="486"/>
      <c r="T7" s="486"/>
    </row>
    <row r="8" spans="1:20" s="192" customFormat="1" ht="18.75" customHeight="1">
      <c r="A8" s="484"/>
      <c r="B8" s="484"/>
      <c r="C8" s="484"/>
      <c r="D8" s="484"/>
      <c r="E8" s="484"/>
      <c r="F8" s="484"/>
      <c r="G8" s="484"/>
      <c r="H8" s="484"/>
      <c r="I8" s="484"/>
      <c r="J8" s="484"/>
      <c r="K8" s="484"/>
      <c r="L8" s="484"/>
      <c r="M8" s="484"/>
      <c r="N8" s="484"/>
      <c r="O8" s="484"/>
      <c r="P8" s="484"/>
      <c r="Q8" s="484"/>
      <c r="R8" s="484"/>
      <c r="S8" s="484"/>
      <c r="T8" s="484"/>
    </row>
    <row r="9" spans="1:20" s="192" customFormat="1" ht="18.75" customHeight="1">
      <c r="A9" s="487" t="str">
        <f>'5. Анализ эконом эфф'!A6:O6</f>
        <v>ООО "Ленсеть"</v>
      </c>
      <c r="B9" s="487"/>
      <c r="C9" s="487"/>
      <c r="D9" s="487"/>
      <c r="E9" s="487"/>
      <c r="F9" s="487"/>
      <c r="G9" s="487"/>
      <c r="H9" s="487"/>
      <c r="I9" s="487"/>
      <c r="J9" s="487"/>
      <c r="K9" s="487"/>
      <c r="L9" s="487"/>
      <c r="M9" s="487"/>
      <c r="N9" s="487"/>
      <c r="O9" s="487"/>
      <c r="P9" s="487"/>
      <c r="Q9" s="487"/>
      <c r="R9" s="487"/>
      <c r="S9" s="487"/>
      <c r="T9" s="487"/>
    </row>
    <row r="10" spans="1:20" s="192"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480"/>
    </row>
    <row r="11" spans="1:20" s="192" customFormat="1" ht="18.75" customHeight="1">
      <c r="A11" s="484"/>
      <c r="B11" s="484"/>
      <c r="C11" s="484"/>
      <c r="D11" s="484"/>
      <c r="E11" s="484"/>
      <c r="F11" s="484"/>
      <c r="G11" s="484"/>
      <c r="H11" s="484"/>
      <c r="I11" s="484"/>
      <c r="J11" s="484"/>
      <c r="K11" s="484"/>
      <c r="L11" s="484"/>
      <c r="M11" s="484"/>
      <c r="N11" s="484"/>
      <c r="O11" s="484"/>
      <c r="P11" s="484"/>
      <c r="Q11" s="484"/>
      <c r="R11" s="484"/>
      <c r="S11" s="484"/>
      <c r="T11" s="484"/>
    </row>
    <row r="12" spans="1:20" s="192" customFormat="1" ht="18.75" customHeight="1">
      <c r="A12" s="470" t="str">
        <f>'1. Паспорт местоположение'!A12:C12</f>
        <v>М_LEN_13</v>
      </c>
      <c r="B12" s="470"/>
      <c r="C12" s="470"/>
      <c r="D12" s="470"/>
      <c r="E12" s="470"/>
      <c r="F12" s="470"/>
      <c r="G12" s="470"/>
      <c r="H12" s="470"/>
      <c r="I12" s="470"/>
      <c r="J12" s="470"/>
      <c r="K12" s="470"/>
      <c r="L12" s="470"/>
      <c r="M12" s="470"/>
      <c r="N12" s="470"/>
      <c r="O12" s="470"/>
      <c r="P12" s="470"/>
      <c r="Q12" s="470"/>
      <c r="R12" s="470"/>
      <c r="S12" s="470"/>
      <c r="T12" s="470"/>
    </row>
    <row r="13" spans="1:20" s="192"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480"/>
    </row>
    <row r="14" spans="1:20" s="192" customFormat="1" ht="18.75" customHeight="1">
      <c r="A14" s="480"/>
      <c r="B14" s="480"/>
      <c r="C14" s="480"/>
      <c r="D14" s="480"/>
      <c r="E14" s="480"/>
      <c r="F14" s="480"/>
      <c r="G14" s="480"/>
      <c r="H14" s="480"/>
      <c r="I14" s="480"/>
      <c r="J14" s="480"/>
      <c r="K14" s="480"/>
      <c r="L14" s="480"/>
      <c r="M14" s="480"/>
      <c r="N14" s="480"/>
      <c r="O14" s="480"/>
      <c r="P14" s="480"/>
      <c r="Q14" s="480"/>
      <c r="R14" s="480"/>
      <c r="S14" s="480"/>
      <c r="T14" s="480"/>
    </row>
    <row r="15" spans="1:20" s="325"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c r="O15" s="479"/>
      <c r="P15" s="479"/>
      <c r="Q15" s="479"/>
      <c r="R15" s="479"/>
      <c r="S15" s="479"/>
      <c r="T15" s="479"/>
    </row>
    <row r="16" spans="1:20" s="194"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480"/>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87" t="s">
        <v>477</v>
      </c>
      <c r="B18" s="487"/>
      <c r="C18" s="487"/>
      <c r="D18" s="487"/>
      <c r="E18" s="487"/>
      <c r="F18" s="487"/>
      <c r="G18" s="487"/>
      <c r="H18" s="487"/>
      <c r="I18" s="487"/>
      <c r="J18" s="487"/>
      <c r="K18" s="487"/>
      <c r="L18" s="487"/>
      <c r="M18" s="487"/>
      <c r="N18" s="487"/>
      <c r="O18" s="487"/>
      <c r="P18" s="487"/>
      <c r="Q18" s="487"/>
      <c r="R18" s="487"/>
      <c r="S18" s="487"/>
      <c r="T18" s="487"/>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501" t="s">
        <v>369</v>
      </c>
      <c r="B20" s="491" t="s">
        <v>502</v>
      </c>
      <c r="C20" s="492"/>
      <c r="D20" s="495" t="s">
        <v>478</v>
      </c>
      <c r="E20" s="491" t="s">
        <v>479</v>
      </c>
      <c r="F20" s="492"/>
      <c r="G20" s="491" t="s">
        <v>480</v>
      </c>
      <c r="H20" s="492"/>
      <c r="I20" s="491" t="s">
        <v>481</v>
      </c>
      <c r="J20" s="492"/>
      <c r="K20" s="495" t="s">
        <v>482</v>
      </c>
      <c r="L20" s="491" t="s">
        <v>483</v>
      </c>
      <c r="M20" s="492"/>
      <c r="N20" s="491" t="s">
        <v>503</v>
      </c>
      <c r="O20" s="492"/>
      <c r="P20" s="495" t="s">
        <v>484</v>
      </c>
      <c r="Q20" s="497" t="s">
        <v>458</v>
      </c>
      <c r="R20" s="498"/>
      <c r="S20" s="499" t="s">
        <v>459</v>
      </c>
      <c r="T20" s="499"/>
    </row>
    <row r="21" spans="1:113" ht="168.75" customHeight="1">
      <c r="A21" s="502"/>
      <c r="B21" s="493"/>
      <c r="C21" s="494"/>
      <c r="D21" s="500"/>
      <c r="E21" s="493"/>
      <c r="F21" s="494"/>
      <c r="G21" s="493"/>
      <c r="H21" s="494"/>
      <c r="I21" s="493"/>
      <c r="J21" s="494"/>
      <c r="K21" s="496"/>
      <c r="L21" s="493"/>
      <c r="M21" s="494"/>
      <c r="N21" s="493"/>
      <c r="O21" s="494"/>
      <c r="P21" s="496"/>
      <c r="Q21" s="209" t="s">
        <v>462</v>
      </c>
      <c r="R21" s="209" t="s">
        <v>463</v>
      </c>
      <c r="S21" s="209" t="s">
        <v>464</v>
      </c>
      <c r="T21" s="209" t="s">
        <v>465</v>
      </c>
    </row>
    <row r="22" spans="1:113" ht="18.75" customHeight="1">
      <c r="A22" s="503"/>
      <c r="B22" s="209" t="s">
        <v>466</v>
      </c>
      <c r="C22" s="209" t="s">
        <v>467</v>
      </c>
      <c r="D22" s="496"/>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6"/>
      <c r="B24" s="429"/>
      <c r="C24" s="429"/>
      <c r="D24" s="456"/>
      <c r="E24" s="456"/>
      <c r="F24" s="456"/>
      <c r="G24" s="456"/>
      <c r="H24" s="429"/>
      <c r="I24" s="429"/>
      <c r="J24" s="429"/>
      <c r="K24" s="429"/>
      <c r="L24" s="429"/>
      <c r="M24" s="429"/>
      <c r="N24" s="429"/>
      <c r="O24" s="429"/>
      <c r="P24" s="429"/>
      <c r="Q24" s="429"/>
      <c r="R24" s="429"/>
      <c r="S24" s="429"/>
      <c r="T24" s="429"/>
    </row>
    <row r="25" spans="1:113" ht="18" customHeight="1">
      <c r="A25" s="387">
        <v>1</v>
      </c>
      <c r="B25" s="488" t="s">
        <v>507</v>
      </c>
      <c r="C25" s="489"/>
      <c r="D25" s="489"/>
      <c r="E25" s="489"/>
      <c r="F25" s="489"/>
      <c r="G25" s="489"/>
      <c r="H25" s="489"/>
      <c r="I25" s="489"/>
      <c r="J25" s="489"/>
      <c r="K25" s="489"/>
      <c r="L25" s="489"/>
      <c r="M25" s="489"/>
      <c r="N25" s="489"/>
      <c r="O25" s="489"/>
      <c r="P25" s="489"/>
      <c r="Q25" s="489"/>
      <c r="R25" s="489"/>
      <c r="S25" s="489"/>
      <c r="T25" s="490"/>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5:T25"/>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J24" sqref="J24:AA24"/>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c r="T5" s="485"/>
      <c r="U5" s="485"/>
      <c r="V5" s="485"/>
      <c r="W5" s="485"/>
      <c r="X5" s="485"/>
      <c r="Y5" s="485"/>
      <c r="Z5" s="485"/>
      <c r="AA5" s="485"/>
    </row>
    <row r="6" spans="1:27" s="192" customFormat="1" ht="18.75" customHeight="1">
      <c r="A6" s="504"/>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row>
    <row r="7" spans="1:27" s="192" customFormat="1" ht="18.75" customHeight="1">
      <c r="A7" s="486" t="s">
        <v>42</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row>
    <row r="8" spans="1:27" s="192" customFormat="1" ht="18.75" customHeight="1">
      <c r="A8" s="505"/>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row>
    <row r="9" spans="1:27" s="192" customFormat="1" ht="18.75" customHeight="1">
      <c r="A9" s="487" t="str">
        <f>'5. Анализ эконом эфф'!A6:O6</f>
        <v>ООО "Ленсеть"</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row>
    <row r="10" spans="1:27" s="192" customFormat="1"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row>
    <row r="11" spans="1:27" s="192" customFormat="1" ht="18.75" customHeight="1">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row>
    <row r="12" spans="1:27" s="192" customFormat="1" ht="18.75" customHeight="1">
      <c r="A12" s="471" t="str">
        <f>'1. Паспорт местоположение'!A12:C12</f>
        <v>М_LEN_13</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row>
    <row r="13" spans="1:27" s="192" customFormat="1"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row>
    <row r="14" spans="1:27" s="192" customFormat="1" ht="18.75" customHeight="1">
      <c r="A14" s="505"/>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row>
    <row r="15" spans="1:27" s="325"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row>
    <row r="16" spans="1:27" s="194" customFormat="1"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87" t="s">
        <v>446</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27" s="204" customFormat="1" ht="18.75" customHeight="1">
      <c r="A19" s="286"/>
    </row>
    <row r="20" spans="1:27" ht="37.5" customHeight="1">
      <c r="A20" s="495" t="s">
        <v>369</v>
      </c>
      <c r="B20" s="491" t="s">
        <v>447</v>
      </c>
      <c r="C20" s="492"/>
      <c r="D20" s="491" t="s">
        <v>448</v>
      </c>
      <c r="E20" s="492"/>
      <c r="F20" s="497" t="s">
        <v>436</v>
      </c>
      <c r="G20" s="506"/>
      <c r="H20" s="506"/>
      <c r="I20" s="498"/>
      <c r="J20" s="495" t="s">
        <v>449</v>
      </c>
      <c r="K20" s="491" t="s">
        <v>450</v>
      </c>
      <c r="L20" s="492"/>
      <c r="M20" s="491" t="s">
        <v>451</v>
      </c>
      <c r="N20" s="492"/>
      <c r="O20" s="491" t="s">
        <v>452</v>
      </c>
      <c r="P20" s="492"/>
      <c r="Q20" s="491" t="s">
        <v>453</v>
      </c>
      <c r="R20" s="492"/>
      <c r="S20" s="495" t="s">
        <v>454</v>
      </c>
      <c r="T20" s="495" t="s">
        <v>455</v>
      </c>
      <c r="U20" s="495" t="s">
        <v>456</v>
      </c>
      <c r="V20" s="491" t="s">
        <v>457</v>
      </c>
      <c r="W20" s="492"/>
      <c r="X20" s="499" t="s">
        <v>458</v>
      </c>
      <c r="Y20" s="499"/>
      <c r="Z20" s="499" t="s">
        <v>459</v>
      </c>
      <c r="AA20" s="499"/>
    </row>
    <row r="21" spans="1:27" ht="168.75" customHeight="1">
      <c r="A21" s="500"/>
      <c r="B21" s="493"/>
      <c r="C21" s="494"/>
      <c r="D21" s="493"/>
      <c r="E21" s="494"/>
      <c r="F21" s="497" t="s">
        <v>460</v>
      </c>
      <c r="G21" s="498"/>
      <c r="H21" s="497" t="s">
        <v>461</v>
      </c>
      <c r="I21" s="498"/>
      <c r="J21" s="496"/>
      <c r="K21" s="493"/>
      <c r="L21" s="494"/>
      <c r="M21" s="493"/>
      <c r="N21" s="494"/>
      <c r="O21" s="493"/>
      <c r="P21" s="494"/>
      <c r="Q21" s="493"/>
      <c r="R21" s="494"/>
      <c r="S21" s="496"/>
      <c r="T21" s="496"/>
      <c r="U21" s="496"/>
      <c r="V21" s="493"/>
      <c r="W21" s="494"/>
      <c r="X21" s="209" t="s">
        <v>462</v>
      </c>
      <c r="Y21" s="209" t="s">
        <v>463</v>
      </c>
      <c r="Z21" s="209" t="s">
        <v>464</v>
      </c>
      <c r="AA21" s="209" t="s">
        <v>465</v>
      </c>
    </row>
    <row r="22" spans="1:27" ht="18.75" customHeight="1">
      <c r="A22" s="496"/>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60">
        <v>1</v>
      </c>
      <c r="B24" s="429"/>
      <c r="C24" s="429"/>
      <c r="D24" s="429"/>
      <c r="E24" s="429"/>
      <c r="F24" s="429"/>
      <c r="G24" s="429"/>
      <c r="H24" s="429"/>
      <c r="I24" s="429"/>
      <c r="J24" s="456"/>
      <c r="K24" s="456"/>
      <c r="L24" s="456"/>
      <c r="M24" s="456"/>
      <c r="N24" s="456"/>
      <c r="O24" s="456"/>
      <c r="P24" s="456"/>
      <c r="Q24" s="456"/>
      <c r="R24" s="456"/>
      <c r="S24" s="456"/>
      <c r="T24" s="456"/>
      <c r="U24" s="456"/>
      <c r="V24" s="456"/>
      <c r="W24" s="456"/>
      <c r="X24" s="456"/>
      <c r="Y24" s="456"/>
      <c r="Z24" s="456"/>
      <c r="AA24" s="456"/>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85" t="str">
        <f>'5. Анализ эконом эфф'!A4:O4</f>
        <v>Год раскрытия информации: 2022 год</v>
      </c>
      <c r="B5" s="485"/>
      <c r="C5" s="485"/>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84"/>
      <c r="B6" s="484"/>
      <c r="C6" s="484"/>
      <c r="G6" s="201"/>
    </row>
    <row r="7" spans="1:29" s="192" customFormat="1" ht="18.75" customHeight="1">
      <c r="A7" s="486" t="s">
        <v>42</v>
      </c>
      <c r="B7" s="486"/>
      <c r="C7" s="486"/>
      <c r="D7" s="193"/>
      <c r="E7" s="193"/>
      <c r="F7" s="193"/>
      <c r="G7" s="193"/>
      <c r="H7" s="193"/>
      <c r="I7" s="193"/>
      <c r="J7" s="193"/>
      <c r="K7" s="193"/>
      <c r="L7" s="193"/>
      <c r="M7" s="193"/>
      <c r="N7" s="193"/>
      <c r="O7" s="193"/>
      <c r="P7" s="193"/>
      <c r="Q7" s="193"/>
      <c r="R7" s="193"/>
      <c r="S7" s="193"/>
      <c r="T7" s="193"/>
      <c r="U7" s="193"/>
    </row>
    <row r="8" spans="1:29" s="192" customFormat="1" ht="18.75" customHeight="1">
      <c r="A8" s="484"/>
      <c r="B8" s="484"/>
      <c r="C8" s="484"/>
      <c r="D8" s="216"/>
      <c r="E8" s="216"/>
      <c r="F8" s="216"/>
      <c r="G8" s="216"/>
      <c r="H8" s="193"/>
      <c r="I8" s="193"/>
      <c r="J8" s="193"/>
      <c r="K8" s="193"/>
      <c r="L8" s="193"/>
      <c r="M8" s="193"/>
      <c r="N8" s="193"/>
      <c r="O8" s="193"/>
      <c r="P8" s="193"/>
      <c r="Q8" s="193"/>
      <c r="R8" s="193"/>
      <c r="S8" s="193"/>
      <c r="T8" s="193"/>
      <c r="U8" s="193"/>
    </row>
    <row r="9" spans="1:29" s="192" customFormat="1" ht="18.75" customHeight="1">
      <c r="A9" s="487" t="str">
        <f>'5. Анализ эконом эфф'!A6:O6</f>
        <v>ООО "Ленсеть"</v>
      </c>
      <c r="B9" s="487"/>
      <c r="C9" s="487"/>
      <c r="D9" s="191"/>
      <c r="E9" s="191"/>
      <c r="F9" s="191"/>
      <c r="G9" s="191"/>
      <c r="H9" s="193"/>
      <c r="I9" s="193"/>
      <c r="J9" s="193"/>
      <c r="K9" s="193"/>
      <c r="L9" s="193"/>
      <c r="M9" s="193"/>
      <c r="N9" s="193"/>
      <c r="O9" s="193"/>
      <c r="P9" s="193"/>
      <c r="Q9" s="193"/>
      <c r="R9" s="193"/>
      <c r="S9" s="193"/>
      <c r="T9" s="193"/>
      <c r="U9" s="193"/>
    </row>
    <row r="10" spans="1:29" s="192" customFormat="1" ht="18.75" customHeight="1">
      <c r="A10" s="480" t="s">
        <v>43</v>
      </c>
      <c r="B10" s="480"/>
      <c r="C10" s="480"/>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84"/>
      <c r="B11" s="484"/>
      <c r="C11" s="484"/>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М_LEN_13</v>
      </c>
      <c r="B12" s="470"/>
      <c r="C12" s="47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0" t="s">
        <v>44</v>
      </c>
      <c r="B13" s="480"/>
      <c r="C13" s="480"/>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0"/>
      <c r="B14" s="480"/>
      <c r="C14" s="480"/>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8" t="str">
        <f>'3.2. Паспорт техсостояние ЛЭП'!A15:AA15</f>
        <v>Установка ПКУ в СНТ «Кодастр»</v>
      </c>
      <c r="B15" s="479"/>
      <c r="C15" s="479"/>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0" t="s">
        <v>45</v>
      </c>
      <c r="B16" s="480"/>
      <c r="C16" s="480"/>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9" t="s">
        <v>468</v>
      </c>
      <c r="B20" s="479"/>
      <c r="C20" s="479"/>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57" t="str">
        <f>'1. Паспорт местоположение'!C40</f>
        <v xml:space="preserve">Установка ПКУ </v>
      </c>
    </row>
    <row r="26" spans="1:21" ht="84.75" customHeight="1">
      <c r="A26" s="296" t="s">
        <v>119</v>
      </c>
      <c r="B26" s="214" t="s">
        <v>471</v>
      </c>
      <c r="C26" s="457" t="str">
        <f>C25</f>
        <v xml:space="preserve">Установка ПКУ </v>
      </c>
    </row>
    <row r="27" spans="1:21" ht="31.5">
      <c r="A27" s="296" t="s">
        <v>135</v>
      </c>
      <c r="B27" s="214" t="s">
        <v>509</v>
      </c>
      <c r="C27" s="458"/>
    </row>
    <row r="28" spans="1:21" ht="31.5">
      <c r="A28" s="296" t="s">
        <v>144</v>
      </c>
      <c r="B28" s="214" t="s">
        <v>472</v>
      </c>
      <c r="C28" s="457" t="s">
        <v>516</v>
      </c>
    </row>
    <row r="29" spans="1:21" ht="45" customHeight="1">
      <c r="A29" s="296" t="s">
        <v>156</v>
      </c>
      <c r="B29" s="214" t="s">
        <v>473</v>
      </c>
      <c r="C29" s="457" t="s">
        <v>504</v>
      </c>
    </row>
    <row r="30" spans="1:21" ht="15.75">
      <c r="A30" s="296" t="s">
        <v>158</v>
      </c>
      <c r="B30" s="214" t="s">
        <v>474</v>
      </c>
      <c r="C30" s="457">
        <v>2024</v>
      </c>
    </row>
    <row r="31" spans="1:21" ht="31.5">
      <c r="A31" s="296" t="s">
        <v>380</v>
      </c>
      <c r="B31" s="188" t="s">
        <v>475</v>
      </c>
      <c r="C31" s="457">
        <v>2024</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c r="T5" s="485"/>
      <c r="U5" s="485"/>
      <c r="V5" s="485"/>
      <c r="W5" s="485"/>
      <c r="X5" s="485"/>
      <c r="Y5" s="485"/>
      <c r="Z5" s="485"/>
    </row>
    <row r="6" spans="1:28" ht="18.75" customHeight="1">
      <c r="A6" s="516"/>
      <c r="B6" s="516"/>
      <c r="C6" s="516"/>
      <c r="D6" s="516"/>
      <c r="E6" s="516"/>
      <c r="F6" s="516"/>
      <c r="G6" s="516"/>
      <c r="H6" s="516"/>
      <c r="I6" s="516"/>
      <c r="J6" s="516"/>
      <c r="K6" s="516"/>
      <c r="L6" s="516"/>
      <c r="M6" s="516"/>
      <c r="N6" s="516"/>
      <c r="O6" s="516"/>
      <c r="P6" s="516"/>
      <c r="Q6" s="516"/>
      <c r="R6" s="516"/>
      <c r="S6" s="516"/>
      <c r="T6" s="516"/>
      <c r="U6" s="516"/>
      <c r="V6" s="516"/>
      <c r="W6" s="516"/>
      <c r="X6" s="516"/>
      <c r="Y6" s="516"/>
      <c r="Z6" s="516"/>
    </row>
    <row r="7" spans="1:28" ht="18.75" customHeight="1">
      <c r="A7" s="486" t="s">
        <v>42</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193"/>
      <c r="AB7" s="193"/>
    </row>
    <row r="8" spans="1:28" ht="18.75" customHeight="1">
      <c r="A8" s="484"/>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193"/>
      <c r="AB8" s="193"/>
    </row>
    <row r="9" spans="1:28" ht="18.75" customHeight="1">
      <c r="A9" s="487" t="str">
        <f>'5. Анализ эконом эфф'!A6:O6</f>
        <v>ООО "Ленсеть"</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191"/>
      <c r="AB9" s="191"/>
    </row>
    <row r="10" spans="1:28"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190"/>
      <c r="AB10" s="190"/>
    </row>
    <row r="11" spans="1:28" ht="18.75" customHeight="1">
      <c r="A11" s="484"/>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193"/>
      <c r="AB11" s="193"/>
    </row>
    <row r="12" spans="1:28" ht="18.75" customHeight="1">
      <c r="A12" s="515" t="str">
        <f>'1. Паспорт местоположение'!A12:C12</f>
        <v>М_LEN_13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191"/>
      <c r="AB12" s="191"/>
    </row>
    <row r="13" spans="1:28"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190"/>
      <c r="AB13" s="190"/>
    </row>
    <row r="14" spans="1:28" ht="18.75" customHeight="1">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199"/>
      <c r="AB14" s="199"/>
    </row>
    <row r="15" spans="1:28" s="326"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324"/>
      <c r="AB15" s="324"/>
    </row>
    <row r="16" spans="1:28"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0" t="s">
        <v>323</v>
      </c>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2" t="s">
        <v>324</v>
      </c>
      <c r="B21" s="513"/>
      <c r="C21" s="513"/>
      <c r="D21" s="513"/>
      <c r="E21" s="513"/>
      <c r="F21" s="513"/>
      <c r="G21" s="513"/>
      <c r="H21" s="513"/>
      <c r="I21" s="513"/>
      <c r="J21" s="513"/>
      <c r="K21" s="513"/>
      <c r="L21" s="514"/>
      <c r="M21" s="511" t="s">
        <v>325</v>
      </c>
      <c r="N21" s="511"/>
      <c r="O21" s="511"/>
      <c r="P21" s="511"/>
      <c r="Q21" s="511"/>
      <c r="R21" s="511"/>
      <c r="S21" s="511"/>
      <c r="T21" s="511"/>
      <c r="U21" s="511"/>
      <c r="V21" s="511"/>
      <c r="W21" s="511"/>
      <c r="X21" s="511"/>
      <c r="Y21" s="511"/>
      <c r="Z21" s="511"/>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7" t="s">
        <v>508</v>
      </c>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9"/>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row>
    <row r="6" spans="1:14" s="192" customFormat="1" ht="18.75" customHeight="1">
      <c r="A6" s="484"/>
      <c r="B6" s="484"/>
      <c r="C6" s="484"/>
      <c r="D6" s="484"/>
      <c r="E6" s="484"/>
      <c r="F6" s="484"/>
      <c r="G6" s="484"/>
      <c r="H6" s="484"/>
      <c r="I6" s="484"/>
      <c r="J6" s="484"/>
      <c r="K6" s="484"/>
      <c r="L6" s="484"/>
      <c r="M6" s="484"/>
      <c r="N6" s="484"/>
    </row>
    <row r="7" spans="1:14" s="192" customFormat="1" ht="18.75" customHeight="1">
      <c r="A7" s="486" t="s">
        <v>42</v>
      </c>
      <c r="B7" s="486"/>
      <c r="C7" s="486"/>
      <c r="D7" s="486"/>
      <c r="E7" s="486"/>
      <c r="F7" s="486"/>
      <c r="G7" s="486"/>
      <c r="H7" s="486"/>
      <c r="I7" s="486"/>
      <c r="J7" s="486"/>
      <c r="K7" s="486"/>
      <c r="L7" s="486"/>
      <c r="M7" s="486"/>
      <c r="N7" s="486"/>
    </row>
    <row r="8" spans="1:14" s="192" customFormat="1" ht="18.75" customHeight="1">
      <c r="A8" s="484"/>
      <c r="B8" s="484"/>
      <c r="C8" s="484"/>
      <c r="D8" s="484"/>
      <c r="E8" s="484"/>
      <c r="F8" s="484"/>
      <c r="G8" s="484"/>
      <c r="H8" s="484"/>
      <c r="I8" s="484"/>
      <c r="J8" s="484"/>
      <c r="K8" s="484"/>
      <c r="L8" s="484"/>
      <c r="M8" s="484"/>
      <c r="N8" s="484"/>
    </row>
    <row r="9" spans="1:14" s="192" customFormat="1" ht="18.75" customHeight="1">
      <c r="A9" s="487" t="str">
        <f>'5. Анализ эконом эфф'!A6:O6</f>
        <v>ООО "Ленсеть"</v>
      </c>
      <c r="B9" s="487"/>
      <c r="C9" s="487"/>
      <c r="D9" s="487"/>
      <c r="E9" s="487"/>
      <c r="F9" s="487"/>
      <c r="G9" s="487"/>
      <c r="H9" s="487"/>
      <c r="I9" s="487"/>
      <c r="J9" s="487"/>
      <c r="K9" s="487"/>
      <c r="L9" s="487"/>
      <c r="M9" s="487"/>
      <c r="N9" s="487"/>
    </row>
    <row r="10" spans="1:14" s="192" customFormat="1" ht="18.75" customHeight="1">
      <c r="A10" s="480" t="s">
        <v>43</v>
      </c>
      <c r="B10" s="480"/>
      <c r="C10" s="480"/>
      <c r="D10" s="480"/>
      <c r="E10" s="480"/>
      <c r="F10" s="480"/>
      <c r="G10" s="480"/>
      <c r="H10" s="480"/>
      <c r="I10" s="480"/>
      <c r="J10" s="480"/>
      <c r="K10" s="480"/>
      <c r="L10" s="480"/>
      <c r="M10" s="480"/>
      <c r="N10" s="480"/>
    </row>
    <row r="11" spans="1:14" s="192" customFormat="1" ht="18.75" customHeight="1">
      <c r="A11" s="484"/>
      <c r="B11" s="484"/>
      <c r="C11" s="484"/>
      <c r="D11" s="484"/>
      <c r="E11" s="484"/>
      <c r="F11" s="484"/>
      <c r="G11" s="484"/>
      <c r="H11" s="484"/>
      <c r="I11" s="484"/>
      <c r="J11" s="484"/>
      <c r="K11" s="484"/>
      <c r="L11" s="484"/>
      <c r="M11" s="484"/>
      <c r="N11" s="484"/>
    </row>
    <row r="12" spans="1:14" s="192" customFormat="1" ht="18.75" customHeight="1">
      <c r="A12" s="522" t="str">
        <f>'1. Паспорт местоположение'!A12:C12</f>
        <v>М_LEN_13</v>
      </c>
      <c r="B12" s="470"/>
      <c r="C12" s="470"/>
      <c r="D12" s="470"/>
      <c r="E12" s="470"/>
      <c r="F12" s="470"/>
      <c r="G12" s="470"/>
      <c r="H12" s="470"/>
      <c r="I12" s="470"/>
      <c r="J12" s="470"/>
      <c r="K12" s="470"/>
      <c r="L12" s="470"/>
      <c r="M12" s="470"/>
      <c r="N12" s="470"/>
    </row>
    <row r="13" spans="1:14" s="192" customFormat="1" ht="18.75" customHeight="1">
      <c r="A13" s="480" t="s">
        <v>44</v>
      </c>
      <c r="B13" s="480"/>
      <c r="C13" s="480"/>
      <c r="D13" s="480"/>
      <c r="E13" s="480"/>
      <c r="F13" s="480"/>
      <c r="G13" s="480"/>
      <c r="H13" s="480"/>
      <c r="I13" s="480"/>
      <c r="J13" s="480"/>
      <c r="K13" s="480"/>
      <c r="L13" s="480"/>
      <c r="M13" s="480"/>
      <c r="N13" s="480"/>
    </row>
    <row r="14" spans="1:14" s="192" customFormat="1" ht="18.75" customHeight="1">
      <c r="A14" s="480"/>
      <c r="B14" s="480"/>
      <c r="C14" s="480"/>
      <c r="D14" s="480"/>
      <c r="E14" s="480"/>
      <c r="F14" s="480"/>
      <c r="G14" s="480"/>
      <c r="H14" s="480"/>
      <c r="I14" s="480"/>
      <c r="J14" s="480"/>
      <c r="K14" s="480"/>
      <c r="L14" s="480"/>
      <c r="M14" s="480"/>
      <c r="N14" s="480"/>
    </row>
    <row r="15" spans="1:14" s="325"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row>
    <row r="16" spans="1:14" s="194" customFormat="1" ht="18.75" customHeight="1">
      <c r="A16" s="480" t="s">
        <v>45</v>
      </c>
      <c r="B16" s="480"/>
      <c r="C16" s="480"/>
      <c r="D16" s="480"/>
      <c r="E16" s="480"/>
      <c r="F16" s="480"/>
      <c r="G16" s="480"/>
      <c r="H16" s="480"/>
      <c r="I16" s="480"/>
      <c r="J16" s="480"/>
      <c r="K16" s="480"/>
      <c r="L16" s="480"/>
      <c r="M16" s="480"/>
      <c r="N16" s="480"/>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7" t="s">
        <v>416</v>
      </c>
      <c r="B19" s="517"/>
      <c r="C19" s="517"/>
      <c r="D19" s="517"/>
      <c r="E19" s="517"/>
      <c r="F19" s="517"/>
      <c r="G19" s="517"/>
      <c r="H19" s="517"/>
      <c r="I19" s="517"/>
      <c r="J19" s="517"/>
      <c r="K19" s="517"/>
      <c r="L19" s="517"/>
      <c r="M19" s="517"/>
      <c r="N19" s="517"/>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1" t="s">
        <v>369</v>
      </c>
      <c r="B21" s="481" t="s">
        <v>417</v>
      </c>
      <c r="C21" s="481" t="s">
        <v>418</v>
      </c>
      <c r="D21" s="481" t="s">
        <v>419</v>
      </c>
      <c r="E21" s="519" t="s">
        <v>420</v>
      </c>
      <c r="F21" s="520"/>
      <c r="G21" s="520"/>
      <c r="H21" s="520"/>
      <c r="I21" s="521"/>
      <c r="J21" s="481" t="s">
        <v>421</v>
      </c>
      <c r="K21" s="481"/>
      <c r="L21" s="481"/>
      <c r="M21" s="481"/>
      <c r="N21" s="481"/>
    </row>
    <row r="22" spans="1:14" s="194" customFormat="1" ht="75" customHeight="1">
      <c r="A22" s="518"/>
      <c r="B22" s="518"/>
      <c r="C22" s="518"/>
      <c r="D22" s="518"/>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2:N12"/>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4" t="s">
        <v>510</v>
      </c>
      <c r="B4" s="504"/>
      <c r="C4" s="504"/>
      <c r="D4" s="504"/>
      <c r="E4" s="504"/>
      <c r="F4" s="504"/>
      <c r="G4" s="504"/>
      <c r="H4" s="504"/>
      <c r="I4" s="504"/>
      <c r="J4" s="504"/>
      <c r="K4" s="504"/>
      <c r="L4" s="504"/>
      <c r="M4" s="504"/>
      <c r="N4" s="504"/>
      <c r="O4" s="504"/>
    </row>
    <row r="5" spans="1:17" ht="15" customHeight="1">
      <c r="A5" s="530" t="s">
        <v>259</v>
      </c>
      <c r="B5" s="530"/>
      <c r="C5" s="530"/>
      <c r="D5" s="530"/>
      <c r="E5" s="530"/>
      <c r="F5" s="530"/>
      <c r="G5" s="530"/>
      <c r="H5" s="530"/>
      <c r="I5" s="530"/>
      <c r="J5" s="530"/>
      <c r="K5" s="530"/>
      <c r="L5" s="530"/>
      <c r="M5" s="530"/>
      <c r="N5" s="530"/>
      <c r="O5" s="530"/>
    </row>
    <row r="6" spans="1:17" ht="15" customHeight="1">
      <c r="A6" s="531" t="s">
        <v>514</v>
      </c>
      <c r="B6" s="531"/>
      <c r="C6" s="531"/>
      <c r="D6" s="531"/>
      <c r="E6" s="531"/>
      <c r="F6" s="531"/>
      <c r="G6" s="531"/>
      <c r="H6" s="531"/>
      <c r="I6" s="531"/>
      <c r="J6" s="531"/>
      <c r="K6" s="531"/>
      <c r="L6" s="531"/>
      <c r="M6" s="531"/>
      <c r="N6" s="531"/>
      <c r="O6" s="531"/>
    </row>
    <row r="7" spans="1:17" ht="15" customHeight="1">
      <c r="A7" s="527" t="s">
        <v>43</v>
      </c>
      <c r="B7" s="527"/>
      <c r="C7" s="527"/>
      <c r="D7" s="527"/>
      <c r="E7" s="527"/>
      <c r="F7" s="527"/>
      <c r="G7" s="527"/>
      <c r="H7" s="527"/>
      <c r="I7" s="527"/>
      <c r="J7" s="527"/>
      <c r="K7" s="527"/>
      <c r="L7" s="527"/>
      <c r="M7" s="527"/>
      <c r="N7" s="527"/>
      <c r="O7" s="527"/>
    </row>
    <row r="8" spans="1:17" ht="15" customHeight="1">
      <c r="A8" s="532" t="str">
        <f>'1. Паспорт местоположение'!A12:C12</f>
        <v>М_LEN_13</v>
      </c>
      <c r="B8" s="532"/>
      <c r="C8" s="532"/>
      <c r="D8" s="532"/>
      <c r="E8" s="532"/>
      <c r="F8" s="532"/>
      <c r="G8" s="532"/>
      <c r="H8" s="532"/>
      <c r="I8" s="532"/>
      <c r="J8" s="532"/>
      <c r="K8" s="532"/>
      <c r="L8" s="532"/>
      <c r="M8" s="532"/>
      <c r="N8" s="532"/>
      <c r="O8" s="532"/>
    </row>
    <row r="9" spans="1:17" ht="15" customHeight="1">
      <c r="A9" s="527" t="s">
        <v>44</v>
      </c>
      <c r="B9" s="527"/>
      <c r="C9" s="527"/>
      <c r="D9" s="527"/>
      <c r="E9" s="527"/>
      <c r="F9" s="527"/>
      <c r="G9" s="527"/>
      <c r="H9" s="527"/>
      <c r="I9" s="527"/>
      <c r="J9" s="527"/>
      <c r="K9" s="527"/>
      <c r="L9" s="527"/>
      <c r="M9" s="527"/>
      <c r="N9" s="527"/>
      <c r="O9" s="527"/>
    </row>
    <row r="10" spans="1:17" s="30" customFormat="1" ht="47.25" customHeight="1">
      <c r="A10" s="528" t="str">
        <f>'1. Паспорт местоположение'!A15:C15</f>
        <v>Установка ПКУ в СНТ «Кодастр»</v>
      </c>
      <c r="B10" s="528"/>
      <c r="C10" s="528"/>
      <c r="D10" s="528"/>
      <c r="E10" s="528"/>
      <c r="F10" s="528"/>
      <c r="G10" s="528"/>
      <c r="H10" s="528"/>
      <c r="I10" s="528"/>
      <c r="J10" s="528"/>
      <c r="K10" s="528"/>
      <c r="L10" s="528"/>
      <c r="M10" s="528"/>
      <c r="N10" s="528"/>
      <c r="O10" s="528"/>
    </row>
    <row r="11" spans="1:17" ht="15" customHeight="1">
      <c r="A11" s="527" t="s">
        <v>45</v>
      </c>
      <c r="B11" s="527"/>
      <c r="C11" s="527"/>
      <c r="D11" s="527"/>
      <c r="E11" s="527"/>
      <c r="F11" s="527"/>
      <c r="G11" s="527"/>
      <c r="H11" s="527"/>
      <c r="I11" s="527"/>
      <c r="J11" s="527"/>
      <c r="K11" s="527"/>
      <c r="L11" s="527"/>
      <c r="M11" s="527"/>
      <c r="N11" s="527"/>
      <c r="O11" s="527"/>
    </row>
    <row r="12" spans="1:17" ht="15" customHeight="1">
      <c r="A12" s="526" t="s">
        <v>260</v>
      </c>
      <c r="B12" s="526"/>
      <c r="C12" s="526"/>
      <c r="D12" s="526"/>
      <c r="E12" s="526"/>
      <c r="F12" s="526"/>
      <c r="G12" s="526"/>
      <c r="H12" s="526"/>
      <c r="I12" s="526"/>
      <c r="J12" s="526"/>
      <c r="K12" s="526"/>
      <c r="L12" s="526"/>
      <c r="M12" s="526"/>
      <c r="N12" s="526"/>
      <c r="O12" s="526"/>
    </row>
    <row r="13" spans="1:17" ht="15" customHeight="1"/>
    <row r="14" spans="1:17" ht="15" customHeight="1">
      <c r="A14" s="160" t="s">
        <v>261</v>
      </c>
      <c r="B14" s="160" t="s">
        <v>262</v>
      </c>
      <c r="D14" s="159"/>
      <c r="E14" s="159"/>
      <c r="F14" s="159"/>
      <c r="G14" s="96"/>
      <c r="H14" s="96"/>
    </row>
    <row r="15" spans="1:17" ht="15" customHeight="1">
      <c r="A15" s="179" t="s">
        <v>263</v>
      </c>
      <c r="B15" s="363">
        <v>0</v>
      </c>
      <c r="D15" s="525" t="s">
        <v>264</v>
      </c>
      <c r="E15" s="525"/>
      <c r="F15" s="525"/>
    </row>
    <row r="16" spans="1:17" ht="15" customHeight="1">
      <c r="A16" s="171" t="s">
        <v>265</v>
      </c>
      <c r="B16" s="364">
        <v>0</v>
      </c>
      <c r="D16" s="529" t="s">
        <v>266</v>
      </c>
      <c r="E16" s="529"/>
      <c r="F16" s="529"/>
      <c r="G16" s="184">
        <f>ДДС!D44</f>
        <v>0</v>
      </c>
      <c r="H16" s="353">
        <v>0</v>
      </c>
    </row>
    <row r="17" spans="1:9" ht="15" customHeight="1">
      <c r="A17" s="171" t="s">
        <v>267</v>
      </c>
      <c r="B17" s="164">
        <v>0</v>
      </c>
      <c r="D17" s="529" t="s">
        <v>268</v>
      </c>
      <c r="E17" s="529"/>
      <c r="F17" s="529"/>
      <c r="G17" s="184">
        <f>ДДС!D45</f>
        <v>0</v>
      </c>
    </row>
    <row r="18" spans="1:9" ht="30" customHeight="1">
      <c r="A18" s="177" t="s">
        <v>269</v>
      </c>
      <c r="B18" s="178">
        <v>0</v>
      </c>
      <c r="D18" s="523" t="s">
        <v>270</v>
      </c>
      <c r="E18" s="523"/>
      <c r="F18" s="523"/>
      <c r="G18" s="185">
        <f ca="1">K79</f>
        <v>0</v>
      </c>
      <c r="I18" s="96"/>
    </row>
    <row r="19" spans="1:9" ht="15" customHeight="1">
      <c r="A19" s="179" t="s">
        <v>271</v>
      </c>
      <c r="B19" s="363">
        <v>0</v>
      </c>
      <c r="D19" s="524" t="s">
        <v>272</v>
      </c>
      <c r="E19" s="524"/>
      <c r="F19" s="524"/>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2" t="s">
        <v>26</v>
      </c>
      <c r="B1" s="462"/>
      <c r="C1" s="462"/>
      <c r="D1" s="462"/>
      <c r="E1" s="46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3" t="s">
        <v>28</v>
      </c>
      <c r="B3" s="463"/>
      <c r="C3" s="463"/>
      <c r="D3" s="46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4" t="s">
        <v>33</v>
      </c>
      <c r="C13" s="534"/>
      <c r="D13" s="534"/>
    </row>
    <row r="14" spans="1:4">
      <c r="B14" s="535" t="s">
        <v>34</v>
      </c>
      <c r="C14" s="535"/>
      <c r="D14" s="535"/>
    </row>
    <row r="15" spans="1:4">
      <c r="B15" s="535" t="s">
        <v>35</v>
      </c>
      <c r="C15" s="535"/>
      <c r="D15" s="535"/>
    </row>
    <row r="16" spans="1:4">
      <c r="B16" s="535" t="s">
        <v>36</v>
      </c>
      <c r="C16" s="535"/>
      <c r="D16" s="535"/>
    </row>
    <row r="19" spans="1:4">
      <c r="B19" s="534" t="s">
        <v>37</v>
      </c>
      <c r="C19" s="534"/>
      <c r="D19" s="534"/>
    </row>
    <row r="20" spans="1:4">
      <c r="B20" s="533" t="s">
        <v>38</v>
      </c>
      <c r="C20" s="533"/>
      <c r="D20" s="533"/>
    </row>
    <row r="21" spans="1:4">
      <c r="B21" s="533"/>
      <c r="C21" s="533"/>
      <c r="D21" s="533"/>
    </row>
    <row r="22" spans="1:4">
      <c r="A22" s="31"/>
      <c r="B22" s="533"/>
      <c r="C22" s="533"/>
      <c r="D22" s="533"/>
    </row>
    <row r="23" spans="1:4">
      <c r="B23" s="533"/>
      <c r="C23" s="533"/>
      <c r="D23" s="533"/>
    </row>
    <row r="24" spans="1:4">
      <c r="B24" s="533"/>
      <c r="C24" s="533"/>
      <c r="D24" s="53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F27" sqref="F27"/>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85" t="str">
        <f>'5. Анализ эконом эфф'!A4:O4</f>
        <v>Год раскрытия информации: 2022 год</v>
      </c>
      <c r="B5" s="485"/>
      <c r="C5" s="485"/>
      <c r="D5" s="485"/>
      <c r="E5" s="485"/>
      <c r="F5" s="485"/>
      <c r="G5" s="485"/>
      <c r="H5" s="485"/>
      <c r="I5" s="485"/>
      <c r="J5" s="485"/>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43"/>
      <c r="B6" s="543"/>
      <c r="C6" s="543"/>
      <c r="D6" s="543"/>
      <c r="E6" s="543"/>
      <c r="F6" s="543"/>
      <c r="G6" s="543"/>
      <c r="H6" s="543"/>
      <c r="I6" s="543"/>
      <c r="J6" s="543"/>
    </row>
    <row r="7" spans="1:42" ht="18.75" customHeight="1">
      <c r="A7" s="486" t="s">
        <v>42</v>
      </c>
      <c r="B7" s="486"/>
      <c r="C7" s="486"/>
      <c r="D7" s="486"/>
      <c r="E7" s="486"/>
      <c r="F7" s="486"/>
      <c r="G7" s="486"/>
      <c r="H7" s="486"/>
      <c r="I7" s="486"/>
      <c r="J7" s="486"/>
    </row>
    <row r="8" spans="1:42" ht="18.75" customHeight="1">
      <c r="A8" s="484"/>
      <c r="B8" s="484"/>
      <c r="C8" s="484"/>
      <c r="D8" s="484"/>
      <c r="E8" s="484"/>
      <c r="F8" s="484"/>
      <c r="G8" s="484"/>
      <c r="H8" s="484"/>
      <c r="I8" s="484"/>
      <c r="J8" s="484"/>
    </row>
    <row r="9" spans="1:42" ht="18.75" customHeight="1">
      <c r="A9" s="487" t="str">
        <f>'5. Анализ эконом эфф'!A6:O6</f>
        <v>ООО "Ленсеть"</v>
      </c>
      <c r="B9" s="487"/>
      <c r="C9" s="487"/>
      <c r="D9" s="487"/>
      <c r="E9" s="487"/>
      <c r="F9" s="487"/>
      <c r="G9" s="487"/>
      <c r="H9" s="487"/>
      <c r="I9" s="487"/>
      <c r="J9" s="487"/>
    </row>
    <row r="10" spans="1:42" ht="18.75" customHeight="1">
      <c r="A10" s="480" t="s">
        <v>43</v>
      </c>
      <c r="B10" s="480"/>
      <c r="C10" s="480"/>
      <c r="D10" s="480"/>
      <c r="E10" s="480"/>
      <c r="F10" s="480"/>
      <c r="G10" s="480"/>
      <c r="H10" s="480"/>
      <c r="I10" s="480"/>
      <c r="J10" s="480"/>
    </row>
    <row r="11" spans="1:42" ht="18.75" customHeight="1">
      <c r="A11" s="484"/>
      <c r="B11" s="484"/>
      <c r="C11" s="484"/>
      <c r="D11" s="484"/>
      <c r="E11" s="484"/>
      <c r="F11" s="484"/>
      <c r="G11" s="484"/>
      <c r="H11" s="484"/>
      <c r="I11" s="484"/>
      <c r="J11" s="484"/>
    </row>
    <row r="12" spans="1:42" ht="18.75" customHeight="1">
      <c r="A12" s="471" t="str">
        <f>'1. Паспорт местоположение'!A12:C12</f>
        <v>М_LEN_13</v>
      </c>
      <c r="B12" s="470"/>
      <c r="C12" s="470"/>
      <c r="D12" s="470"/>
      <c r="E12" s="470"/>
      <c r="F12" s="470"/>
      <c r="G12" s="470"/>
      <c r="H12" s="470"/>
      <c r="I12" s="470"/>
      <c r="J12" s="470"/>
    </row>
    <row r="13" spans="1:42" ht="18.75" customHeight="1">
      <c r="A13" s="480" t="s">
        <v>44</v>
      </c>
      <c r="B13" s="480"/>
      <c r="C13" s="480"/>
      <c r="D13" s="480"/>
      <c r="E13" s="480"/>
      <c r="F13" s="480"/>
      <c r="G13" s="480"/>
      <c r="H13" s="480"/>
      <c r="I13" s="480"/>
      <c r="J13" s="480"/>
    </row>
    <row r="14" spans="1:42" ht="18.75" customHeight="1">
      <c r="A14" s="480"/>
      <c r="B14" s="480"/>
      <c r="C14" s="480"/>
      <c r="D14" s="480"/>
      <c r="E14" s="480"/>
      <c r="F14" s="480"/>
      <c r="G14" s="480"/>
      <c r="H14" s="480"/>
      <c r="I14" s="480"/>
      <c r="J14" s="480"/>
    </row>
    <row r="15" spans="1:42" s="323" customFormat="1" ht="57" customHeight="1">
      <c r="A15" s="478" t="str">
        <f>'1. Паспорт местоположение'!A15:C15</f>
        <v>Установка ПКУ в СНТ «Кодастр»</v>
      </c>
      <c r="B15" s="479"/>
      <c r="C15" s="479"/>
      <c r="D15" s="479"/>
      <c r="E15" s="479"/>
      <c r="F15" s="479"/>
      <c r="G15" s="479"/>
      <c r="H15" s="479"/>
      <c r="I15" s="479"/>
      <c r="J15" s="479"/>
    </row>
    <row r="16" spans="1:42" ht="18.75" customHeight="1">
      <c r="A16" s="480" t="s">
        <v>45</v>
      </c>
      <c r="B16" s="480"/>
      <c r="C16" s="480"/>
      <c r="D16" s="480"/>
      <c r="E16" s="480"/>
      <c r="F16" s="480"/>
      <c r="G16" s="480"/>
      <c r="H16" s="480"/>
      <c r="I16" s="480"/>
      <c r="J16" s="480"/>
    </row>
    <row r="17" spans="1:10" ht="18.75" customHeight="1">
      <c r="J17" s="225"/>
    </row>
    <row r="18" spans="1:10" ht="18.75" customHeight="1">
      <c r="A18" s="544" t="s">
        <v>46</v>
      </c>
      <c r="B18" s="544"/>
      <c r="C18" s="544"/>
      <c r="D18" s="544"/>
      <c r="E18" s="544"/>
      <c r="F18" s="544"/>
      <c r="G18" s="544"/>
      <c r="H18" s="544"/>
      <c r="I18" s="544"/>
      <c r="J18" s="544"/>
    </row>
    <row r="19" spans="1:10" ht="18.75" customHeight="1">
      <c r="A19" s="328"/>
      <c r="B19" s="224"/>
    </row>
    <row r="20" spans="1:10" ht="15.75" customHeight="1">
      <c r="A20" s="536" t="s">
        <v>47</v>
      </c>
      <c r="B20" s="536" t="s">
        <v>48</v>
      </c>
      <c r="C20" s="536" t="s">
        <v>49</v>
      </c>
      <c r="D20" s="536"/>
      <c r="E20" s="536"/>
      <c r="F20" s="536"/>
      <c r="G20" s="536" t="s">
        <v>50</v>
      </c>
      <c r="H20" s="538" t="s">
        <v>51</v>
      </c>
      <c r="I20" s="536" t="s">
        <v>52</v>
      </c>
      <c r="J20" s="537" t="s">
        <v>53</v>
      </c>
    </row>
    <row r="21" spans="1:10" ht="63" customHeight="1">
      <c r="A21" s="536"/>
      <c r="B21" s="536"/>
      <c r="C21" s="540" t="s">
        <v>54</v>
      </c>
      <c r="D21" s="540"/>
      <c r="E21" s="541" t="s">
        <v>55</v>
      </c>
      <c r="F21" s="542"/>
      <c r="G21" s="536"/>
      <c r="H21" s="539"/>
      <c r="I21" s="536"/>
      <c r="J21" s="537"/>
    </row>
    <row r="22" spans="1:10" ht="31.5" customHeight="1">
      <c r="A22" s="536"/>
      <c r="B22" s="536"/>
      <c r="C22" s="223" t="s">
        <v>56</v>
      </c>
      <c r="D22" s="223" t="s">
        <v>57</v>
      </c>
      <c r="E22" s="223" t="s">
        <v>56</v>
      </c>
      <c r="F22" s="223" t="s">
        <v>57</v>
      </c>
      <c r="G22" s="536"/>
      <c r="H22" s="540"/>
      <c r="I22" s="536"/>
      <c r="J22" s="537"/>
    </row>
    <row r="23" spans="1:10">
      <c r="A23" s="391">
        <v>1</v>
      </c>
      <c r="B23" s="391">
        <v>2</v>
      </c>
      <c r="C23" s="223">
        <v>3</v>
      </c>
      <c r="D23" s="223">
        <v>4</v>
      </c>
      <c r="E23" s="223">
        <v>7</v>
      </c>
      <c r="F23" s="223">
        <v>8</v>
      </c>
      <c r="G23" s="223">
        <v>9</v>
      </c>
      <c r="H23" s="223">
        <v>10</v>
      </c>
      <c r="I23" s="223">
        <v>11</v>
      </c>
      <c r="J23" s="223">
        <v>12</v>
      </c>
    </row>
    <row r="24" spans="1:10">
      <c r="A24" s="376" t="s">
        <v>58</v>
      </c>
      <c r="B24" s="377" t="s">
        <v>59</v>
      </c>
      <c r="C24" s="459">
        <v>44927</v>
      </c>
      <c r="D24" s="459">
        <v>45231</v>
      </c>
      <c r="E24" s="382">
        <v>0</v>
      </c>
      <c r="F24" s="382">
        <v>0</v>
      </c>
      <c r="G24" s="382">
        <v>0</v>
      </c>
      <c r="H24" s="382">
        <v>0</v>
      </c>
      <c r="I24" s="382">
        <v>0</v>
      </c>
      <c r="J24" s="382">
        <v>0</v>
      </c>
    </row>
    <row r="25" spans="1:10">
      <c r="A25" s="376" t="s">
        <v>58</v>
      </c>
      <c r="B25" s="377" t="s">
        <v>60</v>
      </c>
      <c r="C25" s="459" t="s">
        <v>499</v>
      </c>
      <c r="D25" s="459" t="s">
        <v>499</v>
      </c>
      <c r="E25" s="382">
        <v>0</v>
      </c>
      <c r="F25" s="382">
        <v>0</v>
      </c>
      <c r="G25" s="382">
        <v>0</v>
      </c>
      <c r="H25" s="382">
        <v>0</v>
      </c>
      <c r="I25" s="382">
        <v>0</v>
      </c>
      <c r="J25" s="382">
        <v>0</v>
      </c>
    </row>
    <row r="26" spans="1:10" ht="31.5">
      <c r="A26" s="376" t="s">
        <v>58</v>
      </c>
      <c r="B26" s="377" t="s">
        <v>61</v>
      </c>
      <c r="C26" s="459" t="s">
        <v>499</v>
      </c>
      <c r="D26" s="459" t="s">
        <v>499</v>
      </c>
      <c r="E26" s="382">
        <v>0</v>
      </c>
      <c r="F26" s="382">
        <v>0</v>
      </c>
      <c r="G26" s="382">
        <v>0</v>
      </c>
      <c r="H26" s="382">
        <v>0</v>
      </c>
      <c r="I26" s="382">
        <v>0</v>
      </c>
      <c r="J26" s="382">
        <v>0</v>
      </c>
    </row>
    <row r="27" spans="1:10" ht="63">
      <c r="A27" s="376" t="s">
        <v>58</v>
      </c>
      <c r="B27" s="377" t="s">
        <v>62</v>
      </c>
      <c r="C27" s="459" t="s">
        <v>499</v>
      </c>
      <c r="D27" s="459" t="s">
        <v>499</v>
      </c>
      <c r="E27" s="382">
        <v>0</v>
      </c>
      <c r="F27" s="382">
        <v>0</v>
      </c>
      <c r="G27" s="382">
        <v>0</v>
      </c>
      <c r="H27" s="382">
        <v>0</v>
      </c>
      <c r="I27" s="382">
        <v>0</v>
      </c>
      <c r="J27" s="382">
        <v>0</v>
      </c>
    </row>
    <row r="28" spans="1:10" ht="31.5">
      <c r="A28" s="376" t="s">
        <v>58</v>
      </c>
      <c r="B28" s="377" t="s">
        <v>63</v>
      </c>
      <c r="C28" s="459" t="s">
        <v>499</v>
      </c>
      <c r="D28" s="459" t="s">
        <v>499</v>
      </c>
      <c r="E28" s="382">
        <v>0</v>
      </c>
      <c r="F28" s="382">
        <v>0</v>
      </c>
      <c r="G28" s="382">
        <v>0</v>
      </c>
      <c r="H28" s="382">
        <v>0</v>
      </c>
      <c r="I28" s="382">
        <v>0</v>
      </c>
      <c r="J28" s="382">
        <v>0</v>
      </c>
    </row>
    <row r="29" spans="1:10" ht="47.25">
      <c r="A29" s="376" t="s">
        <v>58</v>
      </c>
      <c r="B29" s="377" t="s">
        <v>64</v>
      </c>
      <c r="C29" s="459" t="s">
        <v>499</v>
      </c>
      <c r="D29" s="459" t="s">
        <v>499</v>
      </c>
      <c r="E29" s="382">
        <v>0</v>
      </c>
      <c r="F29" s="382">
        <v>0</v>
      </c>
      <c r="G29" s="382">
        <v>0</v>
      </c>
      <c r="H29" s="382">
        <v>0</v>
      </c>
      <c r="I29" s="382">
        <v>0</v>
      </c>
      <c r="J29" s="382">
        <v>0</v>
      </c>
    </row>
    <row r="30" spans="1:10" s="389" customFormat="1" ht="46.5" customHeight="1">
      <c r="A30" s="425" t="s">
        <v>58</v>
      </c>
      <c r="B30" s="424" t="s">
        <v>65</v>
      </c>
      <c r="C30" s="460">
        <v>45078</v>
      </c>
      <c r="D30" s="460">
        <v>45231</v>
      </c>
      <c r="E30" s="388">
        <v>0</v>
      </c>
      <c r="F30" s="388">
        <v>0</v>
      </c>
      <c r="G30" s="388">
        <v>0</v>
      </c>
      <c r="H30" s="388">
        <v>0</v>
      </c>
      <c r="I30" s="388">
        <v>0</v>
      </c>
      <c r="J30" s="388">
        <v>0</v>
      </c>
    </row>
    <row r="31" spans="1:10" ht="31.5">
      <c r="A31" s="376" t="s">
        <v>58</v>
      </c>
      <c r="B31" s="377" t="s">
        <v>66</v>
      </c>
      <c r="C31" s="459" t="s">
        <v>499</v>
      </c>
      <c r="D31" s="459" t="s">
        <v>499</v>
      </c>
      <c r="E31" s="382">
        <v>0</v>
      </c>
      <c r="F31" s="382">
        <v>0</v>
      </c>
      <c r="G31" s="382">
        <v>0</v>
      </c>
      <c r="H31" s="382">
        <v>0</v>
      </c>
      <c r="I31" s="382">
        <v>0</v>
      </c>
      <c r="J31" s="382">
        <v>0</v>
      </c>
    </row>
    <row r="32" spans="1:10" ht="47.25">
      <c r="A32" s="376" t="s">
        <v>58</v>
      </c>
      <c r="B32" s="377" t="s">
        <v>67</v>
      </c>
      <c r="C32" s="459" t="s">
        <v>499</v>
      </c>
      <c r="D32" s="459" t="s">
        <v>499</v>
      </c>
      <c r="E32" s="382">
        <v>0</v>
      </c>
      <c r="F32" s="382">
        <v>0</v>
      </c>
      <c r="G32" s="382">
        <v>0</v>
      </c>
      <c r="H32" s="382">
        <v>0</v>
      </c>
      <c r="I32" s="382">
        <v>0</v>
      </c>
      <c r="J32" s="382">
        <v>0</v>
      </c>
    </row>
    <row r="33" spans="1:10" ht="63">
      <c r="A33" s="376" t="s">
        <v>58</v>
      </c>
      <c r="B33" s="377" t="s">
        <v>68</v>
      </c>
      <c r="C33" s="459" t="s">
        <v>499</v>
      </c>
      <c r="D33" s="459" t="s">
        <v>499</v>
      </c>
      <c r="E33" s="382">
        <v>0</v>
      </c>
      <c r="F33" s="382">
        <v>0</v>
      </c>
      <c r="G33" s="382">
        <v>0</v>
      </c>
      <c r="H33" s="382">
        <v>0</v>
      </c>
      <c r="I33" s="382">
        <v>0</v>
      </c>
      <c r="J33" s="382">
        <v>0</v>
      </c>
    </row>
    <row r="34" spans="1:10" ht="31.5">
      <c r="A34" s="376" t="s">
        <v>58</v>
      </c>
      <c r="B34" s="377" t="s">
        <v>69</v>
      </c>
      <c r="C34" s="459" t="s">
        <v>499</v>
      </c>
      <c r="D34" s="459" t="s">
        <v>499</v>
      </c>
      <c r="E34" s="382">
        <v>0</v>
      </c>
      <c r="F34" s="382">
        <v>0</v>
      </c>
      <c r="G34" s="382">
        <v>0</v>
      </c>
      <c r="H34" s="382">
        <v>0</v>
      </c>
      <c r="I34" s="382">
        <v>0</v>
      </c>
      <c r="J34" s="382">
        <v>0</v>
      </c>
    </row>
    <row r="35" spans="1:10" ht="31.5">
      <c r="A35" s="376" t="s">
        <v>58</v>
      </c>
      <c r="B35" s="377" t="s">
        <v>70</v>
      </c>
      <c r="C35" s="459" t="s">
        <v>499</v>
      </c>
      <c r="D35" s="459" t="s">
        <v>499</v>
      </c>
      <c r="E35" s="382">
        <v>0</v>
      </c>
      <c r="F35" s="382">
        <v>0</v>
      </c>
      <c r="G35" s="382">
        <v>0</v>
      </c>
      <c r="H35" s="382">
        <v>0</v>
      </c>
      <c r="I35" s="382">
        <v>0</v>
      </c>
      <c r="J35" s="382">
        <v>0</v>
      </c>
    </row>
    <row r="36" spans="1:10" s="389" customFormat="1" ht="33.75" customHeight="1">
      <c r="A36" s="425" t="s">
        <v>58</v>
      </c>
      <c r="B36" s="424" t="s">
        <v>71</v>
      </c>
      <c r="C36" s="460">
        <v>45232</v>
      </c>
      <c r="D36" s="460">
        <v>45352</v>
      </c>
      <c r="E36" s="388">
        <v>0</v>
      </c>
      <c r="F36" s="388">
        <v>0</v>
      </c>
      <c r="G36" s="388">
        <v>0</v>
      </c>
      <c r="H36" s="388">
        <v>0</v>
      </c>
      <c r="I36" s="388">
        <v>0</v>
      </c>
      <c r="J36" s="388">
        <v>0</v>
      </c>
    </row>
    <row r="37" spans="1:10">
      <c r="A37" s="376" t="s">
        <v>58</v>
      </c>
      <c r="B37" s="377" t="s">
        <v>72</v>
      </c>
      <c r="C37" s="459">
        <v>45353</v>
      </c>
      <c r="D37" s="459">
        <v>45383</v>
      </c>
      <c r="E37" s="382">
        <v>0</v>
      </c>
      <c r="F37" s="382">
        <v>0</v>
      </c>
      <c r="G37" s="382">
        <v>0</v>
      </c>
      <c r="H37" s="382">
        <v>0</v>
      </c>
      <c r="I37" s="382">
        <v>0</v>
      </c>
      <c r="J37" s="382">
        <v>0</v>
      </c>
    </row>
    <row r="38" spans="1:10" ht="44.25" customHeight="1">
      <c r="A38" s="420" t="s">
        <v>58</v>
      </c>
      <c r="B38" s="421" t="s">
        <v>73</v>
      </c>
      <c r="C38" s="459">
        <v>45383</v>
      </c>
      <c r="D38" s="459">
        <v>45473</v>
      </c>
      <c r="E38" s="382">
        <v>0</v>
      </c>
      <c r="F38" s="382">
        <v>0</v>
      </c>
      <c r="G38" s="382">
        <v>0</v>
      </c>
      <c r="H38" s="382">
        <v>0</v>
      </c>
      <c r="I38" s="382">
        <v>0</v>
      </c>
      <c r="J38" s="382">
        <v>0</v>
      </c>
    </row>
    <row r="39" spans="1:10" ht="30.75" customHeight="1">
      <c r="A39" s="422" t="s">
        <v>58</v>
      </c>
      <c r="B39" s="423" t="s">
        <v>74</v>
      </c>
      <c r="C39" s="459">
        <v>45474</v>
      </c>
      <c r="D39" s="459">
        <v>45505</v>
      </c>
      <c r="E39" s="382">
        <v>0</v>
      </c>
      <c r="F39" s="382">
        <v>0</v>
      </c>
      <c r="G39" s="382">
        <v>0</v>
      </c>
      <c r="H39" s="382">
        <v>0</v>
      </c>
      <c r="I39" s="382">
        <v>0</v>
      </c>
      <c r="J39" s="382">
        <v>0</v>
      </c>
    </row>
    <row r="40" spans="1:10" ht="33" customHeight="1">
      <c r="A40" s="422" t="s">
        <v>58</v>
      </c>
      <c r="B40" s="423" t="s">
        <v>75</v>
      </c>
      <c r="C40" s="459">
        <v>45505</v>
      </c>
      <c r="D40" s="459">
        <v>45536</v>
      </c>
      <c r="E40" s="382">
        <v>0</v>
      </c>
      <c r="F40" s="382">
        <v>0</v>
      </c>
      <c r="G40" s="382">
        <v>0</v>
      </c>
      <c r="H40" s="382">
        <v>0</v>
      </c>
      <c r="I40" s="382">
        <v>0</v>
      </c>
      <c r="J40" s="382">
        <v>0</v>
      </c>
    </row>
    <row r="41" spans="1:10" ht="31.5">
      <c r="A41" s="376" t="s">
        <v>58</v>
      </c>
      <c r="B41" s="377" t="s">
        <v>76</v>
      </c>
      <c r="C41" s="459" t="s">
        <v>499</v>
      </c>
      <c r="D41" s="459" t="s">
        <v>499</v>
      </c>
      <c r="E41" s="382">
        <v>0</v>
      </c>
      <c r="F41" s="382">
        <v>0</v>
      </c>
      <c r="G41" s="382">
        <v>0</v>
      </c>
      <c r="H41" s="382">
        <v>0</v>
      </c>
      <c r="I41" s="382">
        <v>0</v>
      </c>
      <c r="J41" s="382">
        <v>0</v>
      </c>
    </row>
    <row r="42" spans="1:10" ht="46.5" customHeight="1">
      <c r="A42" s="420" t="s">
        <v>58</v>
      </c>
      <c r="B42" s="421" t="s">
        <v>77</v>
      </c>
      <c r="C42" s="459">
        <v>45505</v>
      </c>
      <c r="D42" s="459">
        <v>45536</v>
      </c>
      <c r="E42" s="382">
        <v>0</v>
      </c>
      <c r="F42" s="382">
        <v>0</v>
      </c>
      <c r="G42" s="382">
        <v>0</v>
      </c>
      <c r="H42" s="382">
        <v>0</v>
      </c>
      <c r="I42" s="382">
        <v>0</v>
      </c>
      <c r="J42" s="382">
        <v>0</v>
      </c>
    </row>
    <row r="43" spans="1:10" ht="18.75" customHeight="1">
      <c r="A43" s="394" t="s">
        <v>58</v>
      </c>
      <c r="B43" s="395" t="s">
        <v>78</v>
      </c>
      <c r="C43" s="460" t="s">
        <v>499</v>
      </c>
      <c r="D43" s="460" t="s">
        <v>499</v>
      </c>
      <c r="E43" s="388">
        <v>0</v>
      </c>
      <c r="F43" s="388">
        <v>0</v>
      </c>
      <c r="G43" s="388">
        <v>0</v>
      </c>
      <c r="H43" s="388">
        <v>0</v>
      </c>
      <c r="I43" s="388">
        <v>0</v>
      </c>
      <c r="J43" s="388">
        <v>0</v>
      </c>
    </row>
    <row r="44" spans="1:10" ht="78.75">
      <c r="A44" s="394" t="s">
        <v>58</v>
      </c>
      <c r="B44" s="395" t="s">
        <v>79</v>
      </c>
      <c r="C44" s="460" t="s">
        <v>499</v>
      </c>
      <c r="D44" s="460" t="s">
        <v>499</v>
      </c>
      <c r="E44" s="388">
        <v>0</v>
      </c>
      <c r="F44" s="388">
        <v>0</v>
      </c>
      <c r="G44" s="388">
        <v>0</v>
      </c>
      <c r="H44" s="388">
        <v>0</v>
      </c>
      <c r="I44" s="388">
        <v>0</v>
      </c>
      <c r="J44" s="388">
        <v>0</v>
      </c>
    </row>
    <row r="45" spans="1:10" ht="157.5">
      <c r="A45" s="376" t="s">
        <v>58</v>
      </c>
      <c r="B45" s="377" t="s">
        <v>80</v>
      </c>
      <c r="C45" s="459" t="s">
        <v>499</v>
      </c>
      <c r="D45" s="459" t="s">
        <v>499</v>
      </c>
      <c r="E45" s="382">
        <v>0</v>
      </c>
      <c r="F45" s="382">
        <v>0</v>
      </c>
      <c r="G45" s="382">
        <v>0</v>
      </c>
      <c r="H45" s="382">
        <v>0</v>
      </c>
      <c r="I45" s="382">
        <v>0</v>
      </c>
      <c r="J45" s="382">
        <v>0</v>
      </c>
    </row>
    <row r="46" spans="1:10" ht="30" customHeight="1">
      <c r="A46" s="420" t="s">
        <v>58</v>
      </c>
      <c r="B46" s="421" t="s">
        <v>81</v>
      </c>
      <c r="C46" s="459">
        <v>45537</v>
      </c>
      <c r="D46" s="459">
        <v>45550</v>
      </c>
      <c r="E46" s="382">
        <v>0</v>
      </c>
      <c r="F46" s="382">
        <v>0</v>
      </c>
      <c r="G46" s="382">
        <v>0</v>
      </c>
      <c r="H46" s="382">
        <v>0</v>
      </c>
      <c r="I46" s="382">
        <v>0</v>
      </c>
      <c r="J46" s="382">
        <v>0</v>
      </c>
    </row>
    <row r="47" spans="1:10" ht="15.75" customHeight="1">
      <c r="A47" s="422" t="s">
        <v>58</v>
      </c>
      <c r="B47" s="423" t="s">
        <v>82</v>
      </c>
      <c r="C47" s="459">
        <v>45550</v>
      </c>
      <c r="D47" s="459">
        <v>45551</v>
      </c>
      <c r="E47" s="382">
        <v>0</v>
      </c>
      <c r="F47" s="382">
        <v>0</v>
      </c>
      <c r="G47" s="382">
        <v>0</v>
      </c>
      <c r="H47" s="382">
        <v>0</v>
      </c>
      <c r="I47" s="382">
        <v>0</v>
      </c>
      <c r="J47" s="382">
        <v>0</v>
      </c>
    </row>
    <row r="48" spans="1:10" ht="31.5">
      <c r="A48" s="376" t="s">
        <v>58</v>
      </c>
      <c r="B48" s="377" t="s">
        <v>83</v>
      </c>
      <c r="C48" s="459" t="s">
        <v>499</v>
      </c>
      <c r="D48" s="459" t="s">
        <v>499</v>
      </c>
      <c r="E48" s="382">
        <v>0</v>
      </c>
      <c r="F48" s="382">
        <v>0</v>
      </c>
      <c r="G48" s="382">
        <v>0</v>
      </c>
      <c r="H48" s="382">
        <v>0</v>
      </c>
      <c r="I48" s="382">
        <v>0</v>
      </c>
      <c r="J48" s="382">
        <v>0</v>
      </c>
    </row>
    <row r="49" spans="1:10" ht="76.5" customHeight="1">
      <c r="A49" s="420" t="s">
        <v>58</v>
      </c>
      <c r="B49" s="421" t="s">
        <v>84</v>
      </c>
      <c r="C49" s="459">
        <v>45555</v>
      </c>
      <c r="D49" s="459">
        <v>45566</v>
      </c>
      <c r="E49" s="382">
        <v>0</v>
      </c>
      <c r="F49" s="382">
        <v>0</v>
      </c>
      <c r="G49" s="382">
        <v>0</v>
      </c>
      <c r="H49" s="382">
        <v>0</v>
      </c>
      <c r="I49" s="382">
        <v>0</v>
      </c>
      <c r="J49" s="382">
        <v>0</v>
      </c>
    </row>
    <row r="50" spans="1:10" ht="15.75" customHeight="1">
      <c r="A50" s="422" t="s">
        <v>58</v>
      </c>
      <c r="B50" s="423" t="s">
        <v>85</v>
      </c>
      <c r="C50" s="459">
        <v>45566</v>
      </c>
      <c r="D50" s="459">
        <v>45575</v>
      </c>
      <c r="E50" s="382">
        <v>0</v>
      </c>
      <c r="F50" s="382">
        <v>0</v>
      </c>
      <c r="G50" s="382">
        <v>0</v>
      </c>
      <c r="H50" s="382">
        <v>0</v>
      </c>
      <c r="I50" s="382">
        <v>0</v>
      </c>
      <c r="J50" s="382">
        <v>0</v>
      </c>
    </row>
    <row r="51" spans="1:10" ht="50.25" customHeight="1">
      <c r="A51" s="376" t="s">
        <v>58</v>
      </c>
      <c r="B51" s="377" t="s">
        <v>86</v>
      </c>
      <c r="C51" s="459" t="s">
        <v>499</v>
      </c>
      <c r="D51" s="459" t="s">
        <v>499</v>
      </c>
      <c r="E51" s="382">
        <v>0</v>
      </c>
      <c r="F51" s="382">
        <v>0</v>
      </c>
      <c r="G51" s="382">
        <v>0</v>
      </c>
      <c r="H51" s="382">
        <v>0</v>
      </c>
      <c r="I51" s="382">
        <v>0</v>
      </c>
      <c r="J51" s="382">
        <v>0</v>
      </c>
    </row>
    <row r="52" spans="1:10" ht="36.75" customHeight="1">
      <c r="A52" s="376" t="s">
        <v>58</v>
      </c>
      <c r="B52" s="377" t="s">
        <v>87</v>
      </c>
      <c r="C52" s="459">
        <v>45575</v>
      </c>
      <c r="D52" s="459">
        <v>45597</v>
      </c>
      <c r="E52" s="382">
        <v>0</v>
      </c>
      <c r="F52" s="382">
        <v>0</v>
      </c>
      <c r="G52" s="382">
        <v>0</v>
      </c>
      <c r="H52" s="382">
        <v>0</v>
      </c>
      <c r="I52" s="382">
        <v>0</v>
      </c>
      <c r="J52" s="382">
        <v>0</v>
      </c>
    </row>
    <row r="53" spans="1:10" ht="39" customHeight="1">
      <c r="A53" s="426" t="s">
        <v>58</v>
      </c>
      <c r="B53" s="427" t="s">
        <v>88</v>
      </c>
      <c r="C53" s="459">
        <v>45597</v>
      </c>
      <c r="D53" s="459">
        <v>45606</v>
      </c>
      <c r="E53" s="382">
        <v>0</v>
      </c>
      <c r="F53" s="382">
        <v>0</v>
      </c>
      <c r="G53" s="382">
        <v>0</v>
      </c>
      <c r="H53" s="382">
        <v>0</v>
      </c>
      <c r="I53" s="382">
        <v>0</v>
      </c>
      <c r="J53" s="382">
        <v>0</v>
      </c>
    </row>
    <row r="54" spans="1:10">
      <c r="A54" s="226"/>
      <c r="B54" s="227"/>
      <c r="C54" s="461"/>
      <c r="D54" s="461"/>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31" zoomScale="60" zoomScaleNormal="60" workbookViewId="0">
      <selection activeCell="X59" sqref="X59"/>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7" t="s">
        <v>42</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c r="AB7" s="547"/>
      <c r="AC7" s="547"/>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70" t="str">
        <f>'5. Анализ эконом эфф'!A6:O6</f>
        <v>ООО "Ленсеть"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466" t="s">
        <v>43</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71" t="str">
        <f>'1. Паспорт местоположение'!A12:C12</f>
        <v>М_LEN_13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466" t="s">
        <v>44</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72" t="str">
        <f>'1. Паспорт местоположение'!A15:C15</f>
        <v>Установка ПКУ в СНТ «Кодастр»</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466" t="s">
        <v>45</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5"/>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row>
    <row r="18" spans="1:99" ht="18.75" customHeight="1">
      <c r="A18" s="546" t="s">
        <v>89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8" t="s">
        <v>90</v>
      </c>
      <c r="B20" s="538" t="s">
        <v>91</v>
      </c>
      <c r="C20" s="536" t="s">
        <v>92</v>
      </c>
      <c r="D20" s="536" t="s">
        <v>58</v>
      </c>
      <c r="E20" s="551" t="s">
        <v>93</v>
      </c>
      <c r="F20" s="551" t="s">
        <v>58</v>
      </c>
      <c r="G20" s="538">
        <v>2022</v>
      </c>
      <c r="H20" s="549">
        <v>2023</v>
      </c>
      <c r="I20" s="550" t="s">
        <v>58</v>
      </c>
      <c r="J20" s="550" t="s">
        <v>58</v>
      </c>
      <c r="K20" s="550" t="s">
        <v>58</v>
      </c>
      <c r="L20" s="549">
        <v>2024</v>
      </c>
      <c r="M20" s="550" t="s">
        <v>58</v>
      </c>
      <c r="N20" s="550" t="s">
        <v>58</v>
      </c>
      <c r="O20" s="550" t="s">
        <v>58</v>
      </c>
      <c r="P20" s="549">
        <v>2025</v>
      </c>
      <c r="Q20" s="550" t="s">
        <v>58</v>
      </c>
      <c r="R20" s="550" t="s">
        <v>58</v>
      </c>
      <c r="S20" s="550" t="s">
        <v>58</v>
      </c>
      <c r="T20" s="549">
        <v>2026</v>
      </c>
      <c r="U20" s="550" t="s">
        <v>58</v>
      </c>
      <c r="V20" s="550" t="s">
        <v>58</v>
      </c>
      <c r="W20" s="550" t="s">
        <v>58</v>
      </c>
      <c r="X20" s="549">
        <v>2027</v>
      </c>
      <c r="Y20" s="550" t="s">
        <v>58</v>
      </c>
      <c r="Z20" s="550" t="s">
        <v>58</v>
      </c>
      <c r="AA20" s="550" t="s">
        <v>58</v>
      </c>
      <c r="AB20" s="548" t="s">
        <v>94</v>
      </c>
      <c r="AC20" s="548" t="s">
        <v>58</v>
      </c>
      <c r="AD20" s="228"/>
      <c r="AE20" s="228"/>
      <c r="AF20" s="228"/>
    </row>
    <row r="21" spans="1:99" ht="72" customHeight="1">
      <c r="A21" s="539"/>
      <c r="B21" s="539"/>
      <c r="C21" s="536" t="s">
        <v>95</v>
      </c>
      <c r="D21" s="536" t="s">
        <v>58</v>
      </c>
      <c r="E21" s="551" t="s">
        <v>58</v>
      </c>
      <c r="F21" s="551" t="s">
        <v>58</v>
      </c>
      <c r="G21" s="539" t="s">
        <v>58</v>
      </c>
      <c r="H21" s="536" t="s">
        <v>54</v>
      </c>
      <c r="I21" s="536" t="s">
        <v>58</v>
      </c>
      <c r="J21" s="536" t="s">
        <v>96</v>
      </c>
      <c r="K21" s="536" t="s">
        <v>58</v>
      </c>
      <c r="L21" s="536" t="s">
        <v>54</v>
      </c>
      <c r="M21" s="536" t="s">
        <v>58</v>
      </c>
      <c r="N21" s="536" t="s">
        <v>96</v>
      </c>
      <c r="O21" s="536" t="s">
        <v>58</v>
      </c>
      <c r="P21" s="536" t="s">
        <v>54</v>
      </c>
      <c r="Q21" s="536" t="s">
        <v>58</v>
      </c>
      <c r="R21" s="536" t="s">
        <v>96</v>
      </c>
      <c r="S21" s="536" t="s">
        <v>58</v>
      </c>
      <c r="T21" s="536" t="s">
        <v>54</v>
      </c>
      <c r="U21" s="536" t="s">
        <v>58</v>
      </c>
      <c r="V21" s="536" t="s">
        <v>96</v>
      </c>
      <c r="W21" s="536" t="s">
        <v>58</v>
      </c>
      <c r="X21" s="536" t="s">
        <v>54</v>
      </c>
      <c r="Y21" s="536" t="s">
        <v>58</v>
      </c>
      <c r="Z21" s="536" t="s">
        <v>96</v>
      </c>
      <c r="AA21" s="536" t="s">
        <v>58</v>
      </c>
      <c r="AB21" s="548" t="s">
        <v>58</v>
      </c>
      <c r="AC21" s="548" t="s">
        <v>58</v>
      </c>
    </row>
    <row r="22" spans="1:99" ht="81" customHeight="1">
      <c r="A22" s="540"/>
      <c r="B22" s="540"/>
      <c r="C22" s="393" t="s">
        <v>54</v>
      </c>
      <c r="D22" s="393" t="s">
        <v>96</v>
      </c>
      <c r="E22" s="393" t="s">
        <v>513</v>
      </c>
      <c r="F22" s="393" t="s">
        <v>513</v>
      </c>
      <c r="G22" s="540"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v>
      </c>
      <c r="D24" s="398" t="s">
        <v>102</v>
      </c>
      <c r="E24" s="413">
        <f>E25+E26+E27+E28</f>
        <v>0</v>
      </c>
      <c r="F24" s="413">
        <f>E24</f>
        <v>0</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v>
      </c>
      <c r="Y24" s="398" t="s">
        <v>102</v>
      </c>
      <c r="Z24" s="398" t="s">
        <v>102</v>
      </c>
      <c r="AA24" s="398" t="s">
        <v>102</v>
      </c>
      <c r="AB24" s="413">
        <f>AB27+AB28</f>
        <v>0</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41" customFormat="1" ht="31.5">
      <c r="A27" s="437" t="s">
        <v>105</v>
      </c>
      <c r="B27" s="438" t="s">
        <v>106</v>
      </c>
      <c r="C27" s="439">
        <f>AB27</f>
        <v>0</v>
      </c>
      <c r="D27" s="439" t="s">
        <v>102</v>
      </c>
      <c r="E27" s="439">
        <f>C27</f>
        <v>0</v>
      </c>
      <c r="F27" s="439">
        <f t="shared" si="0"/>
        <v>0</v>
      </c>
      <c r="G27" s="439">
        <v>0</v>
      </c>
      <c r="H27" s="442">
        <v>0</v>
      </c>
      <c r="I27" s="439" t="s">
        <v>102</v>
      </c>
      <c r="J27" s="439" t="s">
        <v>102</v>
      </c>
      <c r="K27" s="439" t="s">
        <v>102</v>
      </c>
      <c r="L27" s="439"/>
      <c r="M27" s="439" t="s">
        <v>102</v>
      </c>
      <c r="N27" s="439" t="s">
        <v>102</v>
      </c>
      <c r="O27" s="439" t="s">
        <v>102</v>
      </c>
      <c r="P27" s="439"/>
      <c r="Q27" s="439" t="s">
        <v>102</v>
      </c>
      <c r="R27" s="439" t="s">
        <v>102</v>
      </c>
      <c r="S27" s="439" t="s">
        <v>102</v>
      </c>
      <c r="T27" s="439"/>
      <c r="U27" s="439" t="s">
        <v>102</v>
      </c>
      <c r="V27" s="439" t="s">
        <v>102</v>
      </c>
      <c r="W27" s="439" t="s">
        <v>102</v>
      </c>
      <c r="X27" s="440"/>
      <c r="Y27" s="439" t="s">
        <v>102</v>
      </c>
      <c r="Z27" s="439" t="s">
        <v>102</v>
      </c>
      <c r="AA27" s="439" t="s">
        <v>102</v>
      </c>
      <c r="AB27" s="439">
        <f>H27+L27+P27+T27+X27</f>
        <v>0</v>
      </c>
      <c r="AC27" s="43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v>
      </c>
      <c r="D29" s="398" t="s">
        <v>102</v>
      </c>
      <c r="E29" s="413">
        <f>E30+E31+E32+E33</f>
        <v>0</v>
      </c>
      <c r="F29" s="413">
        <f t="shared" si="0"/>
        <v>0</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v>
      </c>
      <c r="Y29" s="398" t="s">
        <v>102</v>
      </c>
      <c r="Z29" s="398" t="s">
        <v>102</v>
      </c>
      <c r="AA29" s="398" t="s">
        <v>102</v>
      </c>
      <c r="AB29" s="413">
        <f>H29+L29+P29+T29+X29</f>
        <v>0</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v>
      </c>
      <c r="D32" s="398" t="s">
        <v>102</v>
      </c>
      <c r="E32" s="398">
        <f t="shared" si="2"/>
        <v>0</v>
      </c>
      <c r="F32" s="398">
        <f t="shared" si="0"/>
        <v>0</v>
      </c>
      <c r="G32" s="398">
        <v>0</v>
      </c>
      <c r="H32" s="443">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415">
        <v>0</v>
      </c>
      <c r="Y32" s="398" t="s">
        <v>102</v>
      </c>
      <c r="Z32" s="398" t="s">
        <v>102</v>
      </c>
      <c r="AA32" s="398" t="s">
        <v>102</v>
      </c>
      <c r="AB32" s="398">
        <f t="shared" si="1"/>
        <v>0</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443">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443">
        <v>0</v>
      </c>
      <c r="I38" s="398" t="s">
        <v>102</v>
      </c>
      <c r="J38" s="398" t="s">
        <v>102</v>
      </c>
      <c r="K38" s="398" t="s">
        <v>102</v>
      </c>
      <c r="L38" s="398"/>
      <c r="M38" s="398"/>
      <c r="N38" s="398" t="s">
        <v>102</v>
      </c>
      <c r="O38" s="398" t="s">
        <v>102</v>
      </c>
      <c r="P38" s="398"/>
      <c r="Q38" s="398"/>
      <c r="R38" s="398" t="s">
        <v>102</v>
      </c>
      <c r="S38" s="398" t="s">
        <v>102</v>
      </c>
      <c r="T38" s="398"/>
      <c r="U38" s="398"/>
      <c r="V38" s="398" t="s">
        <v>102</v>
      </c>
      <c r="W38" s="398" t="s">
        <v>102</v>
      </c>
      <c r="X38" s="398"/>
      <c r="Y38" s="398"/>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s="447" customFormat="1">
      <c r="A45" s="444" t="s">
        <v>138</v>
      </c>
      <c r="B45" s="448" t="s">
        <v>124</v>
      </c>
      <c r="C45" s="443">
        <f>E45</f>
        <v>0</v>
      </c>
      <c r="D45" s="443" t="s">
        <v>102</v>
      </c>
      <c r="E45" s="443">
        <f>F45</f>
        <v>0</v>
      </c>
      <c r="F45" s="443">
        <f>AB45</f>
        <v>0</v>
      </c>
      <c r="G45" s="443">
        <v>0</v>
      </c>
      <c r="H45" s="443">
        <f>H36</f>
        <v>0</v>
      </c>
      <c r="I45" s="443" t="str">
        <f t="shared" ref="I45:AA45" si="7">I36</f>
        <v>нд</v>
      </c>
      <c r="J45" s="443" t="str">
        <f t="shared" si="7"/>
        <v>нд</v>
      </c>
      <c r="K45" s="443" t="str">
        <f t="shared" si="7"/>
        <v>нд</v>
      </c>
      <c r="L45" s="443">
        <f t="shared" si="7"/>
        <v>0</v>
      </c>
      <c r="M45" s="443" t="str">
        <f t="shared" si="7"/>
        <v>нд</v>
      </c>
      <c r="N45" s="443" t="str">
        <f t="shared" si="7"/>
        <v>нд</v>
      </c>
      <c r="O45" s="443" t="str">
        <f t="shared" si="7"/>
        <v>нд</v>
      </c>
      <c r="P45" s="443">
        <f t="shared" si="7"/>
        <v>0</v>
      </c>
      <c r="Q45" s="443" t="str">
        <f t="shared" si="7"/>
        <v>нд</v>
      </c>
      <c r="R45" s="443" t="str">
        <f t="shared" si="7"/>
        <v>нд</v>
      </c>
      <c r="S45" s="443" t="str">
        <f t="shared" si="7"/>
        <v>нд</v>
      </c>
      <c r="T45" s="443">
        <f t="shared" si="7"/>
        <v>0</v>
      </c>
      <c r="U45" s="443" t="str">
        <f t="shared" si="7"/>
        <v>нд</v>
      </c>
      <c r="V45" s="443" t="str">
        <f t="shared" si="7"/>
        <v>нд</v>
      </c>
      <c r="W45" s="443" t="str">
        <f t="shared" si="7"/>
        <v>нд</v>
      </c>
      <c r="X45" s="443">
        <f t="shared" si="7"/>
        <v>0</v>
      </c>
      <c r="Y45" s="443" t="str">
        <f t="shared" si="7"/>
        <v>нд</v>
      </c>
      <c r="Z45" s="443" t="str">
        <f t="shared" si="7"/>
        <v>нд</v>
      </c>
      <c r="AA45" s="443" t="str">
        <f t="shared" si="7"/>
        <v>нд</v>
      </c>
      <c r="AB45" s="443">
        <f t="shared" si="3"/>
        <v>0</v>
      </c>
      <c r="AC45" s="443"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s="447" customFormat="1" ht="31.5">
      <c r="A47" s="444" t="s">
        <v>140</v>
      </c>
      <c r="B47" s="445" t="s">
        <v>128</v>
      </c>
      <c r="C47" s="443">
        <f>E47</f>
        <v>0</v>
      </c>
      <c r="D47" s="443" t="s">
        <v>102</v>
      </c>
      <c r="E47" s="443">
        <f>F47</f>
        <v>0</v>
      </c>
      <c r="F47" s="443">
        <f>AB47</f>
        <v>0</v>
      </c>
      <c r="G47" s="443">
        <v>0</v>
      </c>
      <c r="H47" s="443">
        <f>H38</f>
        <v>0</v>
      </c>
      <c r="I47" s="443" t="str">
        <f t="shared" ref="I47:AB47" si="8">I38</f>
        <v>нд</v>
      </c>
      <c r="J47" s="443" t="str">
        <f t="shared" si="8"/>
        <v>нд</v>
      </c>
      <c r="K47" s="443" t="str">
        <f t="shared" si="8"/>
        <v>нд</v>
      </c>
      <c r="L47" s="443">
        <f t="shared" si="8"/>
        <v>0</v>
      </c>
      <c r="M47" s="443">
        <f t="shared" si="8"/>
        <v>0</v>
      </c>
      <c r="N47" s="443" t="str">
        <f t="shared" si="8"/>
        <v>нд</v>
      </c>
      <c r="O47" s="443" t="str">
        <f t="shared" si="8"/>
        <v>нд</v>
      </c>
      <c r="P47" s="443">
        <f t="shared" si="8"/>
        <v>0</v>
      </c>
      <c r="Q47" s="443">
        <f t="shared" si="8"/>
        <v>0</v>
      </c>
      <c r="R47" s="443" t="str">
        <f t="shared" si="8"/>
        <v>нд</v>
      </c>
      <c r="S47" s="443" t="str">
        <f t="shared" si="8"/>
        <v>нд</v>
      </c>
      <c r="T47" s="443">
        <f t="shared" si="8"/>
        <v>0</v>
      </c>
      <c r="U47" s="443">
        <f t="shared" si="8"/>
        <v>0</v>
      </c>
      <c r="V47" s="443" t="str">
        <f t="shared" si="8"/>
        <v>нд</v>
      </c>
      <c r="W47" s="443" t="str">
        <f t="shared" si="8"/>
        <v>нд</v>
      </c>
      <c r="X47" s="443">
        <f t="shared" si="8"/>
        <v>0</v>
      </c>
      <c r="Y47" s="443">
        <f t="shared" si="8"/>
        <v>0</v>
      </c>
      <c r="Z47" s="443" t="str">
        <f t="shared" si="8"/>
        <v>нд</v>
      </c>
      <c r="AA47" s="443" t="str">
        <f t="shared" si="8"/>
        <v>нд</v>
      </c>
      <c r="AB47" s="443">
        <f t="shared" si="8"/>
        <v>0</v>
      </c>
      <c r="AC47" s="443"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s="447" customFormat="1">
      <c r="A53" s="444" t="s">
        <v>146</v>
      </c>
      <c r="B53" s="445" t="s">
        <v>147</v>
      </c>
      <c r="C53" s="443">
        <f>C29</f>
        <v>0</v>
      </c>
      <c r="D53" s="443" t="s">
        <v>102</v>
      </c>
      <c r="E53" s="443">
        <f>C53</f>
        <v>0</v>
      </c>
      <c r="F53" s="443">
        <f t="shared" si="0"/>
        <v>0</v>
      </c>
      <c r="G53" s="446">
        <v>0</v>
      </c>
      <c r="H53" s="443">
        <f>H29</f>
        <v>0</v>
      </c>
      <c r="I53" s="413" t="s">
        <v>102</v>
      </c>
      <c r="J53" s="443" t="s">
        <v>102</v>
      </c>
      <c r="K53" s="443" t="s">
        <v>102</v>
      </c>
      <c r="L53" s="446">
        <f>L29</f>
        <v>0</v>
      </c>
      <c r="M53" s="413" t="s">
        <v>102</v>
      </c>
      <c r="N53" s="443" t="s">
        <v>102</v>
      </c>
      <c r="O53" s="443" t="s">
        <v>102</v>
      </c>
      <c r="P53" s="446">
        <f>P29</f>
        <v>0</v>
      </c>
      <c r="Q53" s="413" t="s">
        <v>102</v>
      </c>
      <c r="R53" s="443" t="s">
        <v>102</v>
      </c>
      <c r="S53" s="443" t="s">
        <v>102</v>
      </c>
      <c r="T53" s="446">
        <f>T29</f>
        <v>0</v>
      </c>
      <c r="U53" s="413" t="s">
        <v>102</v>
      </c>
      <c r="V53" s="443" t="s">
        <v>102</v>
      </c>
      <c r="W53" s="443" t="s">
        <v>102</v>
      </c>
      <c r="X53" s="446">
        <f>X29</f>
        <v>0</v>
      </c>
      <c r="Y53" s="413" t="s">
        <v>102</v>
      </c>
      <c r="Z53" s="443" t="s">
        <v>102</v>
      </c>
      <c r="AA53" s="443" t="s">
        <v>102</v>
      </c>
      <c r="AB53" s="446">
        <f t="shared" si="3"/>
        <v>0</v>
      </c>
      <c r="AC53" s="443"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413" t="s">
        <v>102</v>
      </c>
      <c r="R54" s="398" t="s">
        <v>102</v>
      </c>
      <c r="S54" s="398" t="s">
        <v>102</v>
      </c>
      <c r="T54" s="398">
        <v>0</v>
      </c>
      <c r="U54" s="413" t="s">
        <v>102</v>
      </c>
      <c r="V54" s="398" t="s">
        <v>102</v>
      </c>
      <c r="W54" s="398" t="s">
        <v>102</v>
      </c>
      <c r="X54" s="398">
        <v>0</v>
      </c>
      <c r="Y54" s="413"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413" t="s">
        <v>102</v>
      </c>
      <c r="R55" s="398" t="s">
        <v>102</v>
      </c>
      <c r="S55" s="398" t="s">
        <v>102</v>
      </c>
      <c r="T55" s="398">
        <v>0</v>
      </c>
      <c r="U55" s="413" t="s">
        <v>102</v>
      </c>
      <c r="V55" s="398" t="s">
        <v>102</v>
      </c>
      <c r="W55" s="398" t="s">
        <v>102</v>
      </c>
      <c r="X55" s="398">
        <v>0</v>
      </c>
      <c r="Y55" s="413" t="s">
        <v>102</v>
      </c>
      <c r="Z55" s="398" t="s">
        <v>102</v>
      </c>
      <c r="AA55" s="398" t="s">
        <v>102</v>
      </c>
      <c r="AB55" s="398">
        <f t="shared" si="3"/>
        <v>0</v>
      </c>
      <c r="AC55" s="398" t="s">
        <v>102</v>
      </c>
    </row>
    <row r="56" spans="1:29" s="447" customFormat="1">
      <c r="A56" s="444" t="s">
        <v>152</v>
      </c>
      <c r="B56" s="445" t="s">
        <v>489</v>
      </c>
      <c r="C56" s="443">
        <f>AB56</f>
        <v>0</v>
      </c>
      <c r="D56" s="443" t="s">
        <v>102</v>
      </c>
      <c r="E56" s="443">
        <f>C56</f>
        <v>0</v>
      </c>
      <c r="F56" s="443">
        <f t="shared" ref="F56" si="9">E56</f>
        <v>0</v>
      </c>
      <c r="G56" s="446">
        <v>0</v>
      </c>
      <c r="H56" s="443">
        <v>0</v>
      </c>
      <c r="I56" s="398" t="s">
        <v>102</v>
      </c>
      <c r="J56" s="443" t="s">
        <v>102</v>
      </c>
      <c r="K56" s="443" t="s">
        <v>102</v>
      </c>
      <c r="L56" s="443">
        <v>0</v>
      </c>
      <c r="M56" s="398" t="s">
        <v>102</v>
      </c>
      <c r="N56" s="443" t="s">
        <v>102</v>
      </c>
      <c r="O56" s="443" t="s">
        <v>102</v>
      </c>
      <c r="P56" s="443">
        <v>0</v>
      </c>
      <c r="Q56" s="413" t="s">
        <v>102</v>
      </c>
      <c r="R56" s="443" t="s">
        <v>102</v>
      </c>
      <c r="S56" s="443" t="s">
        <v>102</v>
      </c>
      <c r="T56" s="443">
        <v>0</v>
      </c>
      <c r="U56" s="413" t="s">
        <v>102</v>
      </c>
      <c r="V56" s="443" t="s">
        <v>102</v>
      </c>
      <c r="W56" s="443" t="s">
        <v>102</v>
      </c>
      <c r="X56" s="443">
        <v>0</v>
      </c>
      <c r="Y56" s="413" t="s">
        <v>102</v>
      </c>
      <c r="Z56" s="443" t="s">
        <v>102</v>
      </c>
      <c r="AA56" s="443" t="s">
        <v>102</v>
      </c>
      <c r="AB56" s="443">
        <f t="shared" si="3"/>
        <v>0</v>
      </c>
      <c r="AC56" s="443"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413" t="s">
        <v>102</v>
      </c>
      <c r="R57" s="398" t="s">
        <v>102</v>
      </c>
      <c r="S57" s="398" t="s">
        <v>102</v>
      </c>
      <c r="T57" s="398">
        <v>0</v>
      </c>
      <c r="U57" s="413" t="s">
        <v>102</v>
      </c>
      <c r="V57" s="398" t="s">
        <v>102</v>
      </c>
      <c r="W57" s="398" t="s">
        <v>102</v>
      </c>
      <c r="X57" s="398">
        <v>0</v>
      </c>
      <c r="Y57" s="413"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413" t="s">
        <v>102</v>
      </c>
      <c r="R58" s="398" t="s">
        <v>102</v>
      </c>
      <c r="S58" s="398" t="s">
        <v>102</v>
      </c>
      <c r="T58" s="398">
        <v>0</v>
      </c>
      <c r="U58" s="413" t="s">
        <v>102</v>
      </c>
      <c r="V58" s="398" t="s">
        <v>102</v>
      </c>
      <c r="W58" s="398" t="s">
        <v>102</v>
      </c>
      <c r="X58" s="398">
        <v>0</v>
      </c>
      <c r="Y58" s="413" t="s">
        <v>102</v>
      </c>
      <c r="Z58" s="398" t="s">
        <v>102</v>
      </c>
      <c r="AA58" s="398" t="s">
        <v>102</v>
      </c>
      <c r="AB58" s="398">
        <v>0</v>
      </c>
      <c r="AC58" s="398" t="s">
        <v>102</v>
      </c>
    </row>
    <row r="59" spans="1:29">
      <c r="A59" s="428"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413" t="s">
        <v>102</v>
      </c>
      <c r="R59" s="398" t="s">
        <v>102</v>
      </c>
      <c r="S59" s="398" t="s">
        <v>102</v>
      </c>
      <c r="T59" s="398">
        <v>0</v>
      </c>
      <c r="U59" s="413" t="s">
        <v>102</v>
      </c>
      <c r="V59" s="398" t="s">
        <v>102</v>
      </c>
      <c r="W59" s="398" t="s">
        <v>102</v>
      </c>
      <c r="X59" s="398">
        <v>0</v>
      </c>
      <c r="Y59" s="413"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85" t="str">
        <f>'5. Анализ эконом эфф'!A4:O4</f>
        <v>Год раскрытия информации: 2022 год</v>
      </c>
      <c r="B5" s="485"/>
      <c r="C5" s="485"/>
      <c r="D5" s="485"/>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M5" s="485"/>
      <c r="AN5" s="485"/>
      <c r="AO5" s="485"/>
      <c r="AP5" s="485"/>
      <c r="AQ5" s="485"/>
      <c r="AR5" s="485"/>
      <c r="AS5" s="485"/>
      <c r="AT5" s="485"/>
      <c r="AU5" s="485"/>
      <c r="AV5" s="485"/>
    </row>
    <row r="6" spans="1:48" ht="18.75" customHeight="1">
      <c r="A6" s="575"/>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row>
    <row r="7" spans="1:48" ht="18.75" customHeight="1">
      <c r="A7" s="486" t="s">
        <v>42</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c r="AU7" s="486"/>
      <c r="AV7" s="486"/>
    </row>
    <row r="8" spans="1:48" ht="18.75" customHeight="1">
      <c r="A8" s="484"/>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c r="AH8" s="484"/>
      <c r="AI8" s="484"/>
      <c r="AJ8" s="484"/>
      <c r="AK8" s="484"/>
      <c r="AL8" s="484"/>
      <c r="AM8" s="484"/>
      <c r="AN8" s="484"/>
      <c r="AO8" s="484"/>
      <c r="AP8" s="484"/>
      <c r="AQ8" s="484"/>
      <c r="AR8" s="484"/>
      <c r="AS8" s="484"/>
      <c r="AT8" s="484"/>
      <c r="AU8" s="484"/>
      <c r="AV8" s="484"/>
    </row>
    <row r="9" spans="1:48" ht="18.75" customHeight="1">
      <c r="A9" s="487" t="str">
        <f>'5. Анализ эконом эфф'!A6:O6</f>
        <v>ООО "Ленсеть"</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row>
    <row r="10" spans="1:48" ht="18.75" customHeight="1">
      <c r="A10" s="480" t="s">
        <v>43</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row>
    <row r="11" spans="1:48" ht="18.75" customHeight="1">
      <c r="A11" s="484"/>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row>
    <row r="12" spans="1:48" ht="18.75" customHeight="1">
      <c r="A12" s="522" t="str">
        <f>'1. Паспорт местоположение'!A12:C12</f>
        <v>М_LEN_13</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8.75" customHeight="1">
      <c r="A13" s="480" t="s">
        <v>44</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row>
    <row r="14" spans="1:48" ht="18.75" customHeight="1">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s="322" customFormat="1" ht="47.25" customHeight="1">
      <c r="A15" s="478" t="str">
        <f>'1. Паспорт местоположение'!A15:C15</f>
        <v>Установка ПКУ в СНТ «Кодастр»</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ht="18.75" customHeight="1">
      <c r="A16" s="480" t="s">
        <v>45</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c r="AS16" s="480"/>
      <c r="AT16" s="480"/>
      <c r="AU16" s="480"/>
      <c r="AV16" s="480"/>
    </row>
    <row r="17" spans="1:48" ht="18.75" customHeight="1"/>
    <row r="18" spans="1:48" ht="18.75" customHeight="1">
      <c r="A18" s="567" t="s">
        <v>165</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7" t="s">
        <v>166</v>
      </c>
      <c r="B20" s="569" t="s">
        <v>167</v>
      </c>
      <c r="C20" s="557" t="s">
        <v>168</v>
      </c>
      <c r="D20" s="557" t="s">
        <v>169</v>
      </c>
      <c r="E20" s="572" t="s">
        <v>170</v>
      </c>
      <c r="F20" s="573"/>
      <c r="G20" s="573"/>
      <c r="H20" s="573"/>
      <c r="I20" s="573"/>
      <c r="J20" s="573"/>
      <c r="K20" s="573"/>
      <c r="L20" s="574"/>
      <c r="M20" s="557" t="s">
        <v>171</v>
      </c>
      <c r="N20" s="557" t="s">
        <v>172</v>
      </c>
      <c r="O20" s="557" t="s">
        <v>173</v>
      </c>
      <c r="P20" s="552" t="s">
        <v>174</v>
      </c>
      <c r="Q20" s="552" t="s">
        <v>175</v>
      </c>
      <c r="R20" s="552" t="s">
        <v>176</v>
      </c>
      <c r="S20" s="552" t="s">
        <v>177</v>
      </c>
      <c r="T20" s="552"/>
      <c r="U20" s="559" t="s">
        <v>178</v>
      </c>
      <c r="V20" s="559" t="s">
        <v>179</v>
      </c>
      <c r="W20" s="552" t="s">
        <v>180</v>
      </c>
      <c r="X20" s="552" t="s">
        <v>181</v>
      </c>
      <c r="Y20" s="552" t="s">
        <v>182</v>
      </c>
      <c r="Z20" s="564" t="s">
        <v>183</v>
      </c>
      <c r="AA20" s="552" t="s">
        <v>184</v>
      </c>
      <c r="AB20" s="552" t="s">
        <v>185</v>
      </c>
      <c r="AC20" s="552" t="s">
        <v>186</v>
      </c>
      <c r="AD20" s="552" t="s">
        <v>187</v>
      </c>
      <c r="AE20" s="552" t="s">
        <v>188</v>
      </c>
      <c r="AF20" s="552" t="s">
        <v>189</v>
      </c>
      <c r="AG20" s="552"/>
      <c r="AH20" s="552"/>
      <c r="AI20" s="552"/>
      <c r="AJ20" s="552"/>
      <c r="AK20" s="552"/>
      <c r="AL20" s="552" t="s">
        <v>190</v>
      </c>
      <c r="AM20" s="552"/>
      <c r="AN20" s="552"/>
      <c r="AO20" s="552"/>
      <c r="AP20" s="552" t="s">
        <v>191</v>
      </c>
      <c r="AQ20" s="552"/>
      <c r="AR20" s="552" t="s">
        <v>192</v>
      </c>
      <c r="AS20" s="552" t="s">
        <v>193</v>
      </c>
      <c r="AT20" s="552" t="s">
        <v>194</v>
      </c>
      <c r="AU20" s="552" t="s">
        <v>195</v>
      </c>
      <c r="AV20" s="552" t="s">
        <v>196</v>
      </c>
    </row>
    <row r="21" spans="1:48" ht="96.75" customHeight="1">
      <c r="A21" s="568"/>
      <c r="B21" s="570"/>
      <c r="C21" s="568"/>
      <c r="D21" s="568"/>
      <c r="E21" s="560" t="s">
        <v>197</v>
      </c>
      <c r="F21" s="553" t="s">
        <v>149</v>
      </c>
      <c r="G21" s="553" t="s">
        <v>151</v>
      </c>
      <c r="H21" s="553" t="s">
        <v>153</v>
      </c>
      <c r="I21" s="555" t="s">
        <v>198</v>
      </c>
      <c r="J21" s="555" t="s">
        <v>199</v>
      </c>
      <c r="K21" s="555" t="s">
        <v>200</v>
      </c>
      <c r="L21" s="553" t="s">
        <v>201</v>
      </c>
      <c r="M21" s="568"/>
      <c r="N21" s="568"/>
      <c r="O21" s="568"/>
      <c r="P21" s="552"/>
      <c r="Q21" s="552"/>
      <c r="R21" s="552"/>
      <c r="S21" s="562" t="s">
        <v>54</v>
      </c>
      <c r="T21" s="562" t="s">
        <v>95</v>
      </c>
      <c r="U21" s="559"/>
      <c r="V21" s="559"/>
      <c r="W21" s="552"/>
      <c r="X21" s="552"/>
      <c r="Y21" s="552"/>
      <c r="Z21" s="552"/>
      <c r="AA21" s="552"/>
      <c r="AB21" s="552"/>
      <c r="AC21" s="552"/>
      <c r="AD21" s="552"/>
      <c r="AE21" s="552"/>
      <c r="AF21" s="552" t="s">
        <v>202</v>
      </c>
      <c r="AG21" s="552"/>
      <c r="AH21" s="552" t="s">
        <v>203</v>
      </c>
      <c r="AI21" s="552"/>
      <c r="AJ21" s="557" t="s">
        <v>204</v>
      </c>
      <c r="AK21" s="557" t="s">
        <v>205</v>
      </c>
      <c r="AL21" s="557" t="s">
        <v>206</v>
      </c>
      <c r="AM21" s="557" t="s">
        <v>207</v>
      </c>
      <c r="AN21" s="557" t="s">
        <v>208</v>
      </c>
      <c r="AO21" s="557" t="s">
        <v>209</v>
      </c>
      <c r="AP21" s="557" t="s">
        <v>210</v>
      </c>
      <c r="AQ21" s="565" t="s">
        <v>95</v>
      </c>
      <c r="AR21" s="552"/>
      <c r="AS21" s="552"/>
      <c r="AT21" s="552"/>
      <c r="AU21" s="552"/>
      <c r="AV21" s="552"/>
    </row>
    <row r="22" spans="1:48" ht="96.75" customHeight="1">
      <c r="A22" s="558"/>
      <c r="B22" s="571"/>
      <c r="C22" s="558"/>
      <c r="D22" s="558"/>
      <c r="E22" s="561"/>
      <c r="F22" s="554"/>
      <c r="G22" s="554"/>
      <c r="H22" s="554"/>
      <c r="I22" s="556"/>
      <c r="J22" s="556"/>
      <c r="K22" s="556"/>
      <c r="L22" s="554"/>
      <c r="M22" s="558"/>
      <c r="N22" s="558"/>
      <c r="O22" s="558"/>
      <c r="P22" s="552"/>
      <c r="Q22" s="552"/>
      <c r="R22" s="552"/>
      <c r="S22" s="563"/>
      <c r="T22" s="563"/>
      <c r="U22" s="559"/>
      <c r="V22" s="559"/>
      <c r="W22" s="552"/>
      <c r="X22" s="552"/>
      <c r="Y22" s="552"/>
      <c r="Z22" s="552"/>
      <c r="AA22" s="552"/>
      <c r="AB22" s="552"/>
      <c r="AC22" s="552"/>
      <c r="AD22" s="552"/>
      <c r="AE22" s="552"/>
      <c r="AF22" s="231" t="s">
        <v>211</v>
      </c>
      <c r="AG22" s="231" t="s">
        <v>212</v>
      </c>
      <c r="AH22" s="230" t="s">
        <v>54</v>
      </c>
      <c r="AI22" s="230" t="s">
        <v>95</v>
      </c>
      <c r="AJ22" s="558"/>
      <c r="AK22" s="558"/>
      <c r="AL22" s="558"/>
      <c r="AM22" s="558"/>
      <c r="AN22" s="558"/>
      <c r="AO22" s="558"/>
      <c r="AP22" s="558"/>
      <c r="AQ22" s="566"/>
      <c r="AR22" s="552"/>
      <c r="AS22" s="552"/>
      <c r="AT22" s="552"/>
      <c r="AU22" s="552"/>
      <c r="AV22" s="552"/>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80" t="str">
        <f>'5. Анализ эконом эфф'!A4:O4</f>
        <v>Год раскрытия информации: 2022 год</v>
      </c>
      <c r="B5" s="580"/>
      <c r="C5" s="239"/>
      <c r="D5" s="239"/>
      <c r="E5" s="239"/>
      <c r="F5" s="239"/>
      <c r="G5" s="239"/>
      <c r="H5" s="239"/>
    </row>
    <row r="6" spans="1:8" ht="18.75" customHeight="1">
      <c r="A6" s="546"/>
      <c r="B6" s="546"/>
      <c r="C6" s="238"/>
      <c r="D6" s="238"/>
      <c r="E6" s="238"/>
      <c r="F6" s="238"/>
      <c r="G6" s="238"/>
      <c r="H6" s="238"/>
    </row>
    <row r="7" spans="1:8" ht="18.75" customHeight="1">
      <c r="A7" s="486" t="s">
        <v>42</v>
      </c>
      <c r="B7" s="486"/>
      <c r="C7" s="193"/>
      <c r="D7" s="193"/>
      <c r="E7" s="193"/>
      <c r="F7" s="193"/>
      <c r="G7" s="193"/>
      <c r="H7" s="193"/>
    </row>
    <row r="8" spans="1:8" ht="18.75" customHeight="1">
      <c r="A8" s="484"/>
      <c r="B8" s="484"/>
      <c r="C8" s="193"/>
      <c r="D8" s="193"/>
      <c r="E8" s="193"/>
      <c r="F8" s="193"/>
      <c r="G8" s="193"/>
      <c r="H8" s="193"/>
    </row>
    <row r="9" spans="1:8" ht="18.75" customHeight="1">
      <c r="A9" s="581" t="str">
        <f>'5. Анализ эконом эфф'!A6:O6</f>
        <v>ООО "Ленсеть"</v>
      </c>
      <c r="B9" s="581"/>
      <c r="C9" s="191"/>
      <c r="D9" s="191"/>
      <c r="E9" s="191"/>
      <c r="F9" s="191"/>
      <c r="G9" s="191"/>
      <c r="H9" s="191"/>
    </row>
    <row r="10" spans="1:8" ht="18.75" customHeight="1">
      <c r="A10" s="480" t="s">
        <v>43</v>
      </c>
      <c r="B10" s="480"/>
      <c r="C10" s="190"/>
      <c r="D10" s="190"/>
      <c r="E10" s="190"/>
      <c r="F10" s="190"/>
      <c r="G10" s="190"/>
      <c r="H10" s="190"/>
    </row>
    <row r="11" spans="1:8" ht="18.75" customHeight="1">
      <c r="A11" s="484"/>
      <c r="B11" s="484"/>
      <c r="C11" s="193"/>
      <c r="D11" s="193"/>
      <c r="E11" s="193"/>
      <c r="F11" s="193"/>
      <c r="G11" s="193"/>
      <c r="H11" s="193"/>
    </row>
    <row r="12" spans="1:8" ht="18.75" customHeight="1">
      <c r="A12" s="582" t="str">
        <f>'1. Паспорт местоположение'!A12:C12</f>
        <v>М_LEN_13</v>
      </c>
      <c r="B12" s="583"/>
      <c r="C12" s="191"/>
      <c r="D12" s="191"/>
      <c r="E12" s="191"/>
      <c r="F12" s="191"/>
      <c r="G12" s="191"/>
      <c r="H12" s="191"/>
    </row>
    <row r="13" spans="1:8" ht="18.75" customHeight="1">
      <c r="A13" s="480" t="s">
        <v>44</v>
      </c>
      <c r="B13" s="480"/>
      <c r="C13" s="190"/>
      <c r="D13" s="190"/>
      <c r="E13" s="190"/>
      <c r="F13" s="190"/>
      <c r="G13" s="190"/>
      <c r="H13" s="190"/>
    </row>
    <row r="14" spans="1:8" ht="18.75" customHeight="1">
      <c r="A14" s="480"/>
      <c r="B14" s="480"/>
      <c r="C14" s="199"/>
      <c r="D14" s="199"/>
      <c r="E14" s="199"/>
      <c r="F14" s="199"/>
      <c r="G14" s="199"/>
      <c r="H14" s="199"/>
    </row>
    <row r="15" spans="1:8" ht="47.25" customHeight="1">
      <c r="A15" s="576" t="str">
        <f>'1. Паспорт местоположение'!A15:C15</f>
        <v>Установка ПКУ в СНТ «Кодастр»</v>
      </c>
      <c r="B15" s="577"/>
      <c r="C15" s="191"/>
      <c r="D15" s="191"/>
      <c r="E15" s="191"/>
      <c r="F15" s="191"/>
      <c r="G15" s="191"/>
      <c r="H15" s="191"/>
    </row>
    <row r="16" spans="1:8" ht="18.75" customHeight="1">
      <c r="A16" s="480" t="s">
        <v>45</v>
      </c>
      <c r="B16" s="480"/>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8" t="s">
        <v>213</v>
      </c>
      <c r="B19" s="579"/>
    </row>
    <row r="20" spans="1:8" ht="18.75" customHeight="1">
      <c r="A20" s="301"/>
      <c r="B20" s="236"/>
    </row>
    <row r="21" spans="1:8">
      <c r="A21" s="379" t="s">
        <v>214</v>
      </c>
      <c r="B21" s="434" t="str">
        <f>A15</f>
        <v>Установка ПКУ в СНТ «Кодастр»</v>
      </c>
    </row>
    <row r="22" spans="1:8">
      <c r="A22" s="379" t="s">
        <v>215</v>
      </c>
      <c r="B22" s="401" t="str">
        <f>'1. Паспорт местоположение'!C27</f>
        <v>Ленинградская область</v>
      </c>
    </row>
    <row r="23" spans="1:8">
      <c r="A23" s="379" t="s">
        <v>216</v>
      </c>
      <c r="B23" s="401" t="s">
        <v>517</v>
      </c>
    </row>
    <row r="24" spans="1:8">
      <c r="A24" s="379" t="s">
        <v>217</v>
      </c>
      <c r="B24" s="401" t="s">
        <v>499</v>
      </c>
    </row>
    <row r="25" spans="1:8">
      <c r="A25" s="379" t="s">
        <v>218</v>
      </c>
      <c r="B25" s="401">
        <f>'3.3. Паспорт описание'!C31</f>
        <v>2024</v>
      </c>
    </row>
    <row r="26" spans="1:8">
      <c r="A26" s="379" t="s">
        <v>219</v>
      </c>
      <c r="B26" s="401" t="s">
        <v>498</v>
      </c>
      <c r="C26" s="234"/>
    </row>
    <row r="27" spans="1:8">
      <c r="A27" s="379" t="s">
        <v>494</v>
      </c>
      <c r="B27" s="435">
        <f>'6.2. Паспорт фин осв ввод'!C24</f>
        <v>0</v>
      </c>
    </row>
    <row r="28" spans="1:8">
      <c r="A28" s="379" t="s">
        <v>220</v>
      </c>
      <c r="B28" s="401" t="s">
        <v>518</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2022-03-03T08:30:07Z</dcterms:modified>
</cp:coreProperties>
</file>